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79" activeTab="91"/>
  </bookViews>
  <sheets>
    <sheet name="Sayfa1" sheetId="1" r:id="rId1"/>
    <sheet name="14.01" sheetId="2" r:id="rId2"/>
    <sheet name="21.01" sheetId="3" r:id="rId3"/>
    <sheet name="28.01" sheetId="4" r:id="rId4"/>
    <sheet name="04.02" sheetId="5" r:id="rId5"/>
    <sheet name="11.02" sheetId="6" r:id="rId6"/>
    <sheet name="18.02" sheetId="7" r:id="rId7"/>
    <sheet name="25.02" sheetId="8" r:id="rId8"/>
    <sheet name="04.03" sheetId="9" r:id="rId9"/>
    <sheet name="Sayfa2" sheetId="10" r:id="rId10"/>
    <sheet name="Sayfa3" sheetId="11" r:id="rId11"/>
    <sheet name="25.03" sheetId="12" r:id="rId12"/>
    <sheet name="Sayfa4" sheetId="13" r:id="rId13"/>
    <sheet name="Sayfa5" sheetId="14" r:id="rId14"/>
    <sheet name="15.04" sheetId="15" r:id="rId15"/>
    <sheet name="21.04" sheetId="16" r:id="rId16"/>
    <sheet name="29.04" sheetId="17" r:id="rId17"/>
    <sheet name="06.05" sheetId="18" r:id="rId18"/>
    <sheet name="13.05" sheetId="19" r:id="rId19"/>
    <sheet name="20.05" sheetId="20" r:id="rId20"/>
    <sheet name="27.05" sheetId="21" r:id="rId21"/>
    <sheet name="03.06" sheetId="22" r:id="rId22"/>
    <sheet name="10.06" sheetId="23" r:id="rId23"/>
    <sheet name="17.06" sheetId="24" r:id="rId24"/>
    <sheet name="24.06" sheetId="25" r:id="rId25"/>
    <sheet name="08.07." sheetId="26" r:id="rId26"/>
    <sheet name="Sayfa6" sheetId="27" r:id="rId27"/>
    <sheet name="Sayfa7" sheetId="28" r:id="rId28"/>
    <sheet name="05.08" sheetId="29" r:id="rId29"/>
    <sheet name="09.09" sheetId="30" r:id="rId30"/>
    <sheet name="16.09" sheetId="31" r:id="rId31"/>
    <sheet name="23.09" sheetId="32" r:id="rId32"/>
    <sheet name="30.09" sheetId="33" r:id="rId33"/>
    <sheet name="07.10" sheetId="34" r:id="rId34"/>
    <sheet name="14.10" sheetId="35" r:id="rId35"/>
    <sheet name="21.10" sheetId="36" r:id="rId36"/>
    <sheet name="28.10" sheetId="37" r:id="rId37"/>
    <sheet name="Sayfa8" sheetId="38" r:id="rId38"/>
    <sheet name="11.11." sheetId="39" r:id="rId39"/>
    <sheet name="02.12" sheetId="40" r:id="rId40"/>
    <sheet name="16.12" sheetId="41" r:id="rId41"/>
    <sheet name="Sayfa9" sheetId="42" r:id="rId42"/>
    <sheet name="Sayfa10" sheetId="43" r:id="rId43"/>
    <sheet name="Sayfa11" sheetId="44" r:id="rId44"/>
    <sheet name="Sayfa12" sheetId="45" r:id="rId45"/>
    <sheet name="20.01" sheetId="46" r:id="rId46"/>
    <sheet name="Sayfa13" sheetId="47" r:id="rId47"/>
    <sheet name="Sayfa14" sheetId="48" r:id="rId48"/>
    <sheet name="Sayfa15" sheetId="49" r:id="rId49"/>
    <sheet name="Sayfa16" sheetId="50" r:id="rId50"/>
    <sheet name="Sayfa17" sheetId="51" r:id="rId51"/>
    <sheet name="10.03" sheetId="52" r:id="rId52"/>
    <sheet name="17.03" sheetId="53" r:id="rId53"/>
    <sheet name="24.03" sheetId="54" r:id="rId54"/>
    <sheet name="30.03" sheetId="55" r:id="rId55"/>
    <sheet name="07.04" sheetId="56" r:id="rId56"/>
    <sheet name="14.04" sheetId="57" r:id="rId57"/>
    <sheet name="2104" sheetId="58" r:id="rId58"/>
    <sheet name="28.04" sheetId="59" r:id="rId59"/>
    <sheet name="05.05" sheetId="60" r:id="rId60"/>
    <sheet name="12.05" sheetId="61" r:id="rId61"/>
    <sheet name="19.05" sheetId="62" r:id="rId62"/>
    <sheet name="26.05" sheetId="63" r:id="rId63"/>
    <sheet name="02.06" sheetId="64" r:id="rId64"/>
    <sheet name="09.06" sheetId="65" r:id="rId65"/>
    <sheet name="13.06" sheetId="66" r:id="rId66"/>
    <sheet name="23.06" sheetId="67" r:id="rId67"/>
    <sheet name="30.06" sheetId="68" r:id="rId68"/>
    <sheet name="07.07" sheetId="69" r:id="rId69"/>
    <sheet name="21.07" sheetId="70" r:id="rId70"/>
    <sheet name="04.08" sheetId="71" r:id="rId71"/>
    <sheet name="11.08" sheetId="72" r:id="rId72"/>
    <sheet name="18.08" sheetId="73" r:id="rId73"/>
    <sheet name="27.08" sheetId="74" r:id="rId74"/>
    <sheet name="01.09" sheetId="75" r:id="rId75"/>
    <sheet name="08.09" sheetId="76" r:id="rId76"/>
    <sheet name="15.09" sheetId="77" r:id="rId77"/>
    <sheet name="22.09" sheetId="78" r:id="rId78"/>
    <sheet name="29.09" sheetId="79" r:id="rId79"/>
    <sheet name="06.10" sheetId="80" r:id="rId80"/>
    <sheet name="13.10" sheetId="81" r:id="rId81"/>
    <sheet name="20.10" sheetId="82" r:id="rId82"/>
    <sheet name="27.10" sheetId="83" r:id="rId83"/>
    <sheet name="03.11" sheetId="84" r:id="rId84"/>
    <sheet name="10.11" sheetId="85" r:id="rId85"/>
    <sheet name="17.11" sheetId="86" r:id="rId86"/>
    <sheet name="24.11" sheetId="87" r:id="rId87"/>
    <sheet name="01.12" sheetId="88" r:id="rId88"/>
    <sheet name="08.12" sheetId="89" r:id="rId89"/>
    <sheet name="15.12" sheetId="90" r:id="rId90"/>
    <sheet name="22.12" sheetId="91" r:id="rId91"/>
    <sheet name="Sayfa18" sheetId="92" r:id="rId92"/>
  </sheets>
  <calcPr calcId="145621"/>
</workbook>
</file>

<file path=xl/calcChain.xml><?xml version="1.0" encoding="utf-8"?>
<calcChain xmlns="http://schemas.openxmlformats.org/spreadsheetml/2006/main">
  <c r="E9" i="92" l="1"/>
  <c r="E9" i="91" l="1"/>
  <c r="E5" i="91"/>
  <c r="E9" i="90" l="1"/>
  <c r="E9" i="89" l="1"/>
  <c r="E10" i="88" l="1"/>
  <c r="E5" i="88"/>
  <c r="E9" i="87" l="1"/>
  <c r="E5" i="87"/>
  <c r="E8" i="86" l="1"/>
  <c r="E9" i="85" l="1"/>
  <c r="E5" i="85"/>
  <c r="E9" i="84" l="1"/>
  <c r="E5" i="84"/>
  <c r="E8" i="83" l="1"/>
  <c r="E9" i="82" l="1"/>
  <c r="E5" i="82"/>
  <c r="E10" i="81" l="1"/>
  <c r="E5" i="81"/>
  <c r="E10" i="80" l="1"/>
  <c r="E10" i="79" l="1"/>
  <c r="E12" i="78" l="1"/>
  <c r="E11" i="77" l="1"/>
  <c r="E5" i="77"/>
  <c r="E10" i="76" l="1"/>
  <c r="E10" i="75" l="1"/>
  <c r="E5" i="75"/>
  <c r="E10" i="74" l="1"/>
  <c r="E5" i="74"/>
  <c r="E11" i="73" l="1"/>
  <c r="E5" i="73"/>
  <c r="E10" i="72" l="1"/>
  <c r="E5" i="72"/>
  <c r="E10" i="71" l="1"/>
  <c r="E10" i="70" l="1"/>
  <c r="E10" i="69" l="1"/>
  <c r="E5" i="69"/>
  <c r="E9" i="68" l="1"/>
  <c r="E9" i="67" l="1"/>
  <c r="E9" i="66" l="1"/>
  <c r="E10" i="65" l="1"/>
  <c r="E10" i="64" l="1"/>
  <c r="E11" i="63" l="1"/>
  <c r="E5" i="63"/>
  <c r="E11" i="62" l="1"/>
  <c r="E5" i="62"/>
  <c r="E10" i="61" l="1"/>
  <c r="E10" i="60" l="1"/>
  <c r="E5" i="60"/>
  <c r="E9" i="59" l="1"/>
  <c r="E5" i="59"/>
  <c r="E9" i="58" l="1"/>
  <c r="E5" i="58"/>
  <c r="E9" i="57" l="1"/>
  <c r="E9" i="56" l="1"/>
  <c r="E5" i="56"/>
  <c r="E9" i="55" l="1"/>
  <c r="E5" i="55"/>
  <c r="E8" i="54" l="1"/>
  <c r="E5" i="54"/>
  <c r="E5" i="53" l="1"/>
  <c r="E8" i="53" l="1"/>
  <c r="E9" i="52" l="1"/>
  <c r="E6" i="52"/>
  <c r="E5" i="52"/>
  <c r="E10" i="51" l="1"/>
  <c r="E5" i="51"/>
  <c r="E10" i="50" l="1"/>
  <c r="E8" i="50"/>
  <c r="E5" i="50"/>
  <c r="E10" i="49" l="1"/>
  <c r="E8" i="49"/>
  <c r="E5" i="49"/>
  <c r="E9" i="48" l="1"/>
  <c r="E5" i="48"/>
  <c r="E10" i="47" l="1"/>
  <c r="E5" i="47"/>
  <c r="E8" i="47"/>
  <c r="E10" i="46" l="1"/>
  <c r="E8" i="46"/>
  <c r="E5" i="46" l="1"/>
  <c r="E5" i="45" l="1"/>
  <c r="E9" i="45" l="1"/>
  <c r="E6" i="45"/>
  <c r="E8" i="44" l="1"/>
  <c r="E5" i="44"/>
  <c r="E8" i="43" l="1"/>
  <c r="E11" i="42" l="1"/>
  <c r="E5" i="42"/>
  <c r="E7" i="42"/>
  <c r="E11" i="41" l="1"/>
  <c r="E5" i="41"/>
  <c r="E7" i="41"/>
  <c r="E11" i="40" l="1"/>
  <c r="E7" i="40" l="1"/>
  <c r="E11" i="39" l="1"/>
  <c r="E8" i="39"/>
  <c r="E5" i="39"/>
  <c r="E9" i="38" l="1"/>
  <c r="E5" i="38"/>
  <c r="E9" i="37" l="1"/>
  <c r="E5" i="37"/>
  <c r="E9" i="36" l="1"/>
  <c r="E5" i="36"/>
  <c r="E9" i="35" l="1"/>
  <c r="E5" i="35"/>
  <c r="E8" i="34" l="1"/>
  <c r="E8" i="33" l="1"/>
  <c r="E7" i="32" l="1"/>
  <c r="E5" i="32"/>
  <c r="E7" i="31" l="1"/>
  <c r="E5" i="31"/>
  <c r="E6" i="30" l="1"/>
  <c r="E6" i="29" l="1"/>
  <c r="E5" i="28" l="1"/>
  <c r="E6" i="28" s="1"/>
  <c r="E7" i="27" l="1"/>
  <c r="E6" i="26" l="1"/>
  <c r="E6" i="25" l="1"/>
  <c r="E7" i="24" l="1"/>
  <c r="E5" i="23" l="1"/>
  <c r="E8" i="23" s="1"/>
  <c r="E5" i="22" l="1"/>
  <c r="E9" i="22" s="1"/>
  <c r="E5" i="21" l="1"/>
  <c r="E9" i="21" s="1"/>
  <c r="E9" i="20" l="1"/>
  <c r="E5" i="20"/>
  <c r="E11" i="19" l="1"/>
  <c r="E5" i="19"/>
  <c r="E10" i="18" l="1"/>
  <c r="E5" i="18"/>
  <c r="E10" i="17" l="1"/>
  <c r="E10" i="16" l="1"/>
  <c r="E5" i="16"/>
  <c r="E10" i="15" l="1"/>
  <c r="E5" i="15"/>
  <c r="E10" i="14" l="1"/>
  <c r="E5" i="14"/>
  <c r="E11" i="13" l="1"/>
  <c r="E5" i="13"/>
  <c r="E10" i="12" l="1"/>
  <c r="E5" i="12"/>
  <c r="E10" i="11" l="1"/>
  <c r="E5" i="11"/>
  <c r="E9" i="10" l="1"/>
  <c r="E10" i="9" l="1"/>
  <c r="E5" i="9"/>
  <c r="E10" i="8" l="1"/>
  <c r="E5" i="8"/>
  <c r="E9" i="7" l="1"/>
  <c r="E5" i="7"/>
  <c r="E9" i="6" l="1"/>
  <c r="E5" i="6"/>
  <c r="E9" i="5" l="1"/>
  <c r="E5" i="5"/>
  <c r="E9" i="4" l="1"/>
  <c r="E5" i="4"/>
  <c r="E5" i="3" l="1"/>
  <c r="E9" i="3"/>
  <c r="E9" i="2" l="1"/>
  <c r="E5" i="2"/>
  <c r="E9" i="1" l="1"/>
  <c r="E5" i="1"/>
</calcChain>
</file>

<file path=xl/sharedStrings.xml><?xml version="1.0" encoding="utf-8"?>
<sst xmlns="http://schemas.openxmlformats.org/spreadsheetml/2006/main" count="2480" uniqueCount="119">
  <si>
    <t>BÖLGE :</t>
  </si>
  <si>
    <t>KADİRLİ</t>
  </si>
  <si>
    <t>TARİH :</t>
  </si>
  <si>
    <t>ELEMAN :</t>
  </si>
  <si>
    <t>NUSRET BEY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</si>
  <si>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</si>
  <si>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</si>
  <si>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</si>
  <si>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</si>
  <si>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</si>
  <si>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</si>
  <si>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</si>
  <si>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NOT</t>
  </si>
  <si>
    <t>TATAROĞLU GIDA</t>
  </si>
  <si>
    <t>G.TOPLAM</t>
  </si>
  <si>
    <t>TESLİM EDEN</t>
  </si>
  <si>
    <t>TESLİM ALAN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</si>
  <si>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</si>
  <si>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</si>
  <si>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</si>
  <si>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</si>
  <si>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</si>
  <si>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</si>
  <si>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</si>
  <si>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</si>
  <si>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</si>
  <si>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</si>
  <si>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</si>
  <si>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</si>
  <si>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</si>
  <si>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</si>
  <si>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</si>
  <si>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</si>
  <si>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</si>
  <si>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</si>
  <si>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</si>
  <si>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</si>
  <si>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</si>
  <si>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</si>
  <si>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</si>
  <si>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</si>
  <si>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FATMA SAĞLAM</t>
  </si>
  <si>
    <t>NUSRETTİN OĞUZ</t>
  </si>
  <si>
    <t>0025</t>
  </si>
  <si>
    <t>0026</t>
  </si>
  <si>
    <t>0027</t>
  </si>
  <si>
    <t>0028</t>
  </si>
  <si>
    <t>0033</t>
  </si>
  <si>
    <t>0034</t>
  </si>
  <si>
    <t>0035</t>
  </si>
  <si>
    <t>0036</t>
  </si>
  <si>
    <t>HAYAT TİC.</t>
  </si>
  <si>
    <t>0037</t>
  </si>
  <si>
    <t>0038</t>
  </si>
  <si>
    <t>0039</t>
  </si>
  <si>
    <t>0040</t>
  </si>
  <si>
    <t>0041</t>
  </si>
  <si>
    <t>HAYAT TİCARET</t>
  </si>
  <si>
    <t>0044</t>
  </si>
  <si>
    <t>BAHAR GIDA</t>
  </si>
  <si>
    <t>ADANA</t>
  </si>
  <si>
    <t>C.TESİ</t>
  </si>
  <si>
    <t>0046</t>
  </si>
  <si>
    <t>0047</t>
  </si>
  <si>
    <t>0048</t>
  </si>
  <si>
    <t>0050</t>
  </si>
  <si>
    <t>0051</t>
  </si>
  <si>
    <t>0052</t>
  </si>
  <si>
    <t>BARTEV MARKET</t>
  </si>
  <si>
    <t>0053</t>
  </si>
  <si>
    <t>ŞAHİN GIDA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</si>
  <si>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</si>
  <si>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</si>
  <si>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</si>
  <si>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</si>
  <si>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</si>
  <si>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</si>
  <si>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</si>
  <si>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</si>
  <si>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</si>
  <si>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</si>
  <si>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</si>
  <si>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</si>
  <si>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</si>
  <si>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</si>
  <si>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</si>
  <si>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</si>
  <si>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</si>
  <si>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</si>
  <si>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</si>
  <si>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25.06.208</t>
  </si>
  <si>
    <t>0073</t>
  </si>
  <si>
    <t>0074</t>
  </si>
  <si>
    <t>0076</t>
  </si>
  <si>
    <t>0077</t>
  </si>
  <si>
    <t>FIRAT BARAN GIDA</t>
  </si>
  <si>
    <t>0078</t>
  </si>
  <si>
    <t>0079</t>
  </si>
  <si>
    <t>0080</t>
  </si>
  <si>
    <t>0081</t>
  </si>
  <si>
    <t>0082</t>
  </si>
  <si>
    <t>0083</t>
  </si>
  <si>
    <t>SEZGİNLER MARET</t>
  </si>
  <si>
    <t>0084</t>
  </si>
  <si>
    <t>SEZGİNLER MARKET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</si>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</sst>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43" fontId="1" fillId="0" borderId="0" xfId="0" applyNumberFormat="1" applyFont="1"/>
    <xf numFmtId="0" fontId="1" fillId="0" borderId="0" xfId="0" quotePrefix="1" applyFont="1"/>
    <xf numFmtId="0" fontId="1" fillId="0" borderId="1" xfId="0" applyFont="1" applyBorder="1" applyAlignment="1">
      <alignment horizontal="center"/>
    </xf>
    <xf numFmtId="43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/>
    <xf numFmtId="0" fontId="0" fillId="0" borderId="1" xfId="0" applyBorder="1"/>
    <xf numFmtId="14" fontId="0" fillId="0" borderId="1" xfId="0" applyNumberFormat="1" applyBorder="1"/>
    <xf numFmtId="43" fontId="0" fillId="0" borderId="1" xfId="0" applyNumberFormat="1" applyBorder="1"/>
    <xf numFmtId="0" fontId="1" fillId="0" borderId="1" xfId="0" applyFont="1" applyBorder="1"/>
    <xf numFmtId="43" fontId="1" fillId="0" borderId="1" xfId="0" applyNumberFormat="1" applyFont="1" applyBorder="1"/>
    <xf numFmtId="164" fontId="1" fillId="0" borderId="1" xfId="0" applyNumberFormat="1" applyFont="1" applyBorder="1"/>
    <xf numFmtId="43" fontId="0" fillId="0" borderId="0" xfId="0" applyNumberFormat="1"/>
    <xf numFmtId="0" fontId="1" fillId="0" borderId="1" xfId="0" applyFont="1" applyBorder="1" applyAlignment="1"/>
    <xf numFmtId="14" fontId="1" fillId="0" borderId="1" xfId="0" applyNumberFormat="1" applyFont="1" applyBorder="1"/>
    <xf numFmtId="0" fontId="2" fillId="0" borderId="0" xfId="0" applyFont="1"/>
    <xf numFmtId="0" fontId="2" fillId="0" borderId="0" xfId="0" applyFont="1" applyAlignment="1">
      <alignment horizontal="right"/>
    </xf>
    <xf numFmtId="43" fontId="2" fillId="0" borderId="0" xfId="0" applyNumberFormat="1" applyFont="1"/>
    <xf numFmtId="0" fontId="2" fillId="0" borderId="0" xfId="0" quotePrefix="1" applyFont="1"/>
    <xf numFmtId="0" fontId="2" fillId="0" borderId="0" xfId="0" applyFont="1" applyAlignment="1">
      <alignment horizontal="center"/>
    </xf>
    <xf numFmtId="0" fontId="3" fillId="0" borderId="0" xfId="0" applyFont="1"/>
    <xf numFmtId="43" fontId="3" fillId="0" borderId="0" xfId="0" applyNumberFormat="1" applyFont="1"/>
    <xf numFmtId="0" fontId="3" fillId="0" borderId="1" xfId="0" applyFont="1" applyBorder="1" applyAlignment="1">
      <alignment horizontal="center"/>
    </xf>
    <xf numFmtId="43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/>
    <xf numFmtId="14" fontId="3" fillId="0" borderId="1" xfId="0" applyNumberFormat="1" applyFont="1" applyBorder="1"/>
    <xf numFmtId="43" fontId="3" fillId="0" borderId="1" xfId="0" applyNumberFormat="1" applyFont="1" applyBorder="1"/>
    <xf numFmtId="164" fontId="3" fillId="0" borderId="1" xfId="0" applyNumberFormat="1" applyFont="1" applyBorder="1"/>
    <xf numFmtId="14" fontId="3" fillId="0" borderId="1" xfId="0" applyNumberFormat="1" applyFont="1" applyBorder="1" applyAlignment="1">
      <alignment horizontal="center"/>
    </xf>
    <xf numFmtId="16" fontId="2" fillId="0" borderId="0" xfId="0" applyNumberFormat="1" applyFont="1"/>
    <xf numFmtId="14" fontId="1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sqref="A1:XFD1048576"/>
    </sheetView>
  </sheetViews>
  <sheetFormatPr defaultRowHeight="15" x14ac:dyDescent="0.25"/>
  <cols>
    <col min="1" max="1" width="4.85546875" customWidth="1"/>
    <col min="2" max="2" width="17.5703125" bestFit="1" customWidth="1"/>
    <col min="3" max="3" width="8.5703125" customWidth="1"/>
    <col min="4" max="4" width="12" bestFit="1" customWidth="1"/>
    <col min="5" max="5" width="14.5703125" style="15" customWidth="1"/>
    <col min="6" max="6" width="9.140625" customWidth="1"/>
    <col min="7" max="7" width="8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35">
        <v>42552</v>
      </c>
      <c r="H1" s="35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17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9" t="s">
        <v>13</v>
      </c>
      <c r="C5" s="9" t="s">
        <v>1</v>
      </c>
      <c r="D5" s="10">
        <v>42723</v>
      </c>
      <c r="E5" s="11">
        <f>1000-500</f>
        <v>500</v>
      </c>
      <c r="F5" s="9"/>
      <c r="G5" s="9"/>
      <c r="H5" s="9"/>
    </row>
    <row r="6" spans="1:8" x14ac:dyDescent="0.25">
      <c r="A6" s="8">
        <v>2</v>
      </c>
      <c r="B6" s="9" t="s">
        <v>13</v>
      </c>
      <c r="C6" s="9" t="s">
        <v>1</v>
      </c>
      <c r="D6" s="10">
        <v>42730</v>
      </c>
      <c r="E6" s="11">
        <v>1000</v>
      </c>
      <c r="F6" s="9"/>
      <c r="G6" s="9"/>
      <c r="H6" s="9"/>
    </row>
    <row r="7" spans="1:8" x14ac:dyDescent="0.25">
      <c r="A7" s="8">
        <v>3</v>
      </c>
      <c r="B7" s="9" t="s">
        <v>13</v>
      </c>
      <c r="C7" s="9" t="s">
        <v>1</v>
      </c>
      <c r="D7" s="10">
        <v>42737</v>
      </c>
      <c r="E7" s="11">
        <v>1180</v>
      </c>
      <c r="F7" s="9"/>
      <c r="G7" s="9"/>
      <c r="H7" s="9"/>
    </row>
    <row r="8" spans="1:8" x14ac:dyDescent="0.25">
      <c r="A8" s="8">
        <v>4</v>
      </c>
      <c r="B8" s="9" t="s">
        <v>13</v>
      </c>
      <c r="C8" s="9" t="s">
        <v>1</v>
      </c>
      <c r="D8" s="10">
        <v>42744</v>
      </c>
      <c r="E8" s="11">
        <v>1180</v>
      </c>
      <c r="F8" s="9"/>
      <c r="G8" s="9"/>
      <c r="H8" s="9"/>
    </row>
    <row r="9" spans="1:8" s="2" customFormat="1" x14ac:dyDescent="0.25">
      <c r="A9" s="12"/>
      <c r="B9" s="12"/>
      <c r="C9" s="12"/>
      <c r="D9" s="12" t="s">
        <v>14</v>
      </c>
      <c r="E9" s="13">
        <f>SUM(E5:E8)</f>
        <v>3860</v>
      </c>
      <c r="F9" s="14"/>
      <c r="G9" s="14"/>
      <c r="H9" s="12"/>
    </row>
    <row r="11" spans="1:8" x14ac:dyDescent="0.25">
      <c r="B11" s="2" t="s">
        <v>15</v>
      </c>
      <c r="C11" s="2"/>
      <c r="D11" s="2"/>
      <c r="E11" s="3"/>
      <c r="F11" s="2"/>
      <c r="G11" s="2" t="s">
        <v>16</v>
      </c>
      <c r="H11" s="2"/>
    </row>
  </sheetData>
  <mergeCells count="1">
    <mergeCell ref="G1:H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sqref="A1:XFD1048576"/>
    </sheetView>
  </sheetViews>
  <sheetFormatPr defaultRowHeight="15" x14ac:dyDescent="0.25"/>
  <cols>
    <col min="1" max="1" width="4.85546875" customWidth="1"/>
    <col min="2" max="2" width="17.5703125" bestFit="1" customWidth="1"/>
    <col min="3" max="3" width="8.5703125" customWidth="1"/>
    <col min="4" max="4" width="12" bestFit="1" customWidth="1"/>
    <col min="5" max="5" width="14.5703125" style="15" customWidth="1"/>
    <col min="6" max="6" width="9.140625" customWidth="1"/>
    <col min="7" max="7" width="8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35">
        <v>42749</v>
      </c>
      <c r="H1" s="35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18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9" t="s">
        <v>13</v>
      </c>
      <c r="C5" s="9" t="s">
        <v>1</v>
      </c>
      <c r="D5" s="10">
        <v>42730</v>
      </c>
      <c r="E5" s="11">
        <f>1000-500</f>
        <v>500</v>
      </c>
      <c r="F5" s="9"/>
      <c r="G5" s="9"/>
      <c r="H5" s="9"/>
    </row>
    <row r="6" spans="1:8" x14ac:dyDescent="0.25">
      <c r="A6" s="8">
        <v>2</v>
      </c>
      <c r="B6" s="9" t="s">
        <v>13</v>
      </c>
      <c r="C6" s="9" t="s">
        <v>1</v>
      </c>
      <c r="D6" s="10">
        <v>42737</v>
      </c>
      <c r="E6" s="11">
        <v>1180</v>
      </c>
      <c r="F6" s="9"/>
      <c r="G6" s="9"/>
      <c r="H6" s="9"/>
    </row>
    <row r="7" spans="1:8" x14ac:dyDescent="0.25">
      <c r="A7" s="8">
        <v>3</v>
      </c>
      <c r="B7" s="9" t="s">
        <v>13</v>
      </c>
      <c r="C7" s="9" t="s">
        <v>1</v>
      </c>
      <c r="D7" s="10">
        <v>42744</v>
      </c>
      <c r="E7" s="11">
        <v>1180</v>
      </c>
      <c r="F7" s="9"/>
      <c r="G7" s="9"/>
      <c r="H7" s="9"/>
    </row>
    <row r="8" spans="1:8" x14ac:dyDescent="0.25">
      <c r="A8" s="8">
        <v>4</v>
      </c>
      <c r="B8" s="9" t="s">
        <v>13</v>
      </c>
      <c r="C8" s="9" t="s">
        <v>1</v>
      </c>
      <c r="D8" s="10">
        <v>42751</v>
      </c>
      <c r="E8" s="11">
        <v>1180</v>
      </c>
      <c r="F8" s="9"/>
      <c r="G8" s="9"/>
      <c r="H8" s="9"/>
    </row>
    <row r="9" spans="1:8" s="2" customFormat="1" x14ac:dyDescent="0.25">
      <c r="A9" s="12"/>
      <c r="B9" s="12"/>
      <c r="C9" s="12"/>
      <c r="D9" s="12" t="s">
        <v>14</v>
      </c>
      <c r="E9" s="13">
        <f>SUM(E5:E8)</f>
        <v>4040</v>
      </c>
      <c r="F9" s="14"/>
      <c r="G9" s="14"/>
      <c r="H9" s="12"/>
    </row>
    <row r="11" spans="1:8" x14ac:dyDescent="0.25">
      <c r="B11" s="2" t="s">
        <v>15</v>
      </c>
      <c r="C11" s="2"/>
      <c r="D11" s="2"/>
      <c r="E11" s="3"/>
      <c r="F11" s="2"/>
      <c r="G11" s="2" t="s">
        <v>16</v>
      </c>
      <c r="H11" s="2"/>
    </row>
  </sheetData>
  <mergeCells count="1">
    <mergeCell ref="G1:H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customWidth="1"/>
    <col min="2" max="2" width="17.5703125" bestFit="1" customWidth="1"/>
    <col min="3" max="3" width="8.5703125" customWidth="1"/>
    <col min="4" max="4" width="12" bestFit="1" customWidth="1"/>
    <col min="5" max="5" width="14.5703125" style="15" customWidth="1"/>
    <col min="6" max="6" width="9.140625" customWidth="1"/>
    <col min="7" max="7" width="8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35">
        <v>42756</v>
      </c>
      <c r="H1" s="35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19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9" t="s">
        <v>13</v>
      </c>
      <c r="C5" s="9" t="s">
        <v>1</v>
      </c>
      <c r="D5" s="10">
        <v>42737</v>
      </c>
      <c r="E5" s="11">
        <f>1180-500</f>
        <v>680</v>
      </c>
      <c r="F5" s="9"/>
      <c r="G5" s="9"/>
      <c r="H5" s="9"/>
    </row>
    <row r="6" spans="1:8" x14ac:dyDescent="0.25">
      <c r="A6" s="8">
        <v>2</v>
      </c>
      <c r="B6" s="9" t="s">
        <v>13</v>
      </c>
      <c r="C6" s="9" t="s">
        <v>1</v>
      </c>
      <c r="D6" s="10">
        <v>42744</v>
      </c>
      <c r="E6" s="11">
        <v>1180</v>
      </c>
      <c r="F6" s="9"/>
      <c r="G6" s="9"/>
      <c r="H6" s="9"/>
    </row>
    <row r="7" spans="1:8" x14ac:dyDescent="0.25">
      <c r="A7" s="8">
        <v>3</v>
      </c>
      <c r="B7" s="9" t="s">
        <v>13</v>
      </c>
      <c r="C7" s="9" t="s">
        <v>1</v>
      </c>
      <c r="D7" s="10">
        <v>42751</v>
      </c>
      <c r="E7" s="11">
        <v>1180</v>
      </c>
      <c r="F7" s="9"/>
      <c r="G7" s="9"/>
      <c r="H7" s="9"/>
    </row>
    <row r="8" spans="1:8" x14ac:dyDescent="0.25">
      <c r="A8" s="8">
        <v>4</v>
      </c>
      <c r="B8" s="9" t="s">
        <v>13</v>
      </c>
      <c r="C8" s="9" t="s">
        <v>1</v>
      </c>
      <c r="D8" s="10">
        <v>42758</v>
      </c>
      <c r="E8" s="11">
        <v>1180</v>
      </c>
      <c r="F8" s="9"/>
      <c r="G8" s="9"/>
      <c r="H8" s="9"/>
    </row>
    <row r="9" spans="1:8" s="2" customFormat="1" x14ac:dyDescent="0.25">
      <c r="A9" s="12"/>
      <c r="B9" s="12"/>
      <c r="C9" s="12"/>
      <c r="D9" s="12" t="s">
        <v>14</v>
      </c>
      <c r="E9" s="13">
        <f>SUM(E5:E7)</f>
        <v>3040</v>
      </c>
      <c r="F9" s="14"/>
      <c r="G9" s="14"/>
      <c r="H9" s="12"/>
    </row>
    <row r="11" spans="1:8" x14ac:dyDescent="0.25">
      <c r="B11" s="2" t="s">
        <v>15</v>
      </c>
      <c r="C11" s="2"/>
      <c r="D11" s="2"/>
      <c r="E11" s="3"/>
      <c r="F11" s="2"/>
      <c r="G11" s="2" t="s">
        <v>16</v>
      </c>
      <c r="H11" s="2"/>
    </row>
  </sheetData>
  <mergeCells count="1">
    <mergeCell ref="G1:H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customWidth="1"/>
    <col min="2" max="2" width="17.5703125" bestFit="1" customWidth="1"/>
    <col min="3" max="3" width="8.5703125" customWidth="1"/>
    <col min="4" max="4" width="12" bestFit="1" customWidth="1"/>
    <col min="5" max="5" width="14.5703125" style="15" customWidth="1"/>
    <col min="6" max="6" width="9.140625" customWidth="1"/>
    <col min="7" max="7" width="8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35">
        <v>42763</v>
      </c>
      <c r="H1" s="35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20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9" t="s">
        <v>13</v>
      </c>
      <c r="C5" s="9" t="s">
        <v>1</v>
      </c>
      <c r="D5" s="10">
        <v>42744</v>
      </c>
      <c r="E5" s="11">
        <f>1180-500</f>
        <v>680</v>
      </c>
      <c r="F5" s="9"/>
      <c r="G5" s="9"/>
      <c r="H5" s="9"/>
    </row>
    <row r="6" spans="1:8" x14ac:dyDescent="0.25">
      <c r="A6" s="8">
        <v>2</v>
      </c>
      <c r="B6" s="9" t="s">
        <v>13</v>
      </c>
      <c r="C6" s="9" t="s">
        <v>1</v>
      </c>
      <c r="D6" s="10">
        <v>42751</v>
      </c>
      <c r="E6" s="11">
        <v>1180</v>
      </c>
      <c r="F6" s="9"/>
      <c r="G6" s="9"/>
      <c r="H6" s="9"/>
    </row>
    <row r="7" spans="1:8" x14ac:dyDescent="0.25">
      <c r="A7" s="8">
        <v>3</v>
      </c>
      <c r="B7" s="9" t="s">
        <v>13</v>
      </c>
      <c r="C7" s="9" t="s">
        <v>1</v>
      </c>
      <c r="D7" s="10">
        <v>42758</v>
      </c>
      <c r="E7" s="11">
        <v>1180</v>
      </c>
      <c r="F7" s="9"/>
      <c r="G7" s="9"/>
      <c r="H7" s="9"/>
    </row>
    <row r="8" spans="1:8" x14ac:dyDescent="0.25">
      <c r="A8" s="8">
        <v>4</v>
      </c>
      <c r="B8" s="9" t="s">
        <v>13</v>
      </c>
      <c r="C8" s="9" t="s">
        <v>1</v>
      </c>
      <c r="D8" s="10">
        <v>42765</v>
      </c>
      <c r="E8" s="11">
        <v>1633.6</v>
      </c>
      <c r="F8" s="9"/>
      <c r="G8" s="9"/>
      <c r="H8" s="9"/>
    </row>
    <row r="9" spans="1:8" s="2" customFormat="1" x14ac:dyDescent="0.25">
      <c r="A9" s="12"/>
      <c r="B9" s="12"/>
      <c r="C9" s="12"/>
      <c r="D9" s="12" t="s">
        <v>14</v>
      </c>
      <c r="E9" s="13">
        <f>SUM(E5:E8)</f>
        <v>4673.6000000000004</v>
      </c>
      <c r="F9" s="14"/>
      <c r="G9" s="14"/>
      <c r="H9" s="12"/>
    </row>
    <row r="11" spans="1:8" x14ac:dyDescent="0.25">
      <c r="B11" s="2" t="s">
        <v>15</v>
      </c>
      <c r="C11" s="2"/>
      <c r="D11" s="2"/>
      <c r="E11" s="3"/>
      <c r="F11" s="2"/>
      <c r="G11" s="2" t="s">
        <v>16</v>
      </c>
      <c r="H11" s="2"/>
    </row>
  </sheetData>
  <mergeCells count="1">
    <mergeCell ref="G1:H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customWidth="1"/>
    <col min="2" max="2" width="17.5703125" bestFit="1" customWidth="1"/>
    <col min="3" max="3" width="8.5703125" customWidth="1"/>
    <col min="4" max="4" width="12" bestFit="1" customWidth="1"/>
    <col min="5" max="5" width="14.5703125" style="15" customWidth="1"/>
    <col min="6" max="6" width="9.140625" customWidth="1"/>
    <col min="7" max="7" width="8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35">
        <v>42770</v>
      </c>
      <c r="H1" s="35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21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9" t="s">
        <v>13</v>
      </c>
      <c r="C5" s="9" t="s">
        <v>1</v>
      </c>
      <c r="D5" s="10">
        <v>42751</v>
      </c>
      <c r="E5" s="11">
        <f>1180-320</f>
        <v>860</v>
      </c>
      <c r="F5" s="9"/>
      <c r="G5" s="9"/>
      <c r="H5" s="9"/>
    </row>
    <row r="6" spans="1:8" x14ac:dyDescent="0.25">
      <c r="A6" s="8">
        <v>2</v>
      </c>
      <c r="B6" s="9" t="s">
        <v>13</v>
      </c>
      <c r="C6" s="9" t="s">
        <v>1</v>
      </c>
      <c r="D6" s="10">
        <v>42758</v>
      </c>
      <c r="E6" s="11">
        <v>1180</v>
      </c>
      <c r="F6" s="9"/>
      <c r="G6" s="9"/>
      <c r="H6" s="9"/>
    </row>
    <row r="7" spans="1:8" x14ac:dyDescent="0.25">
      <c r="A7" s="8">
        <v>3</v>
      </c>
      <c r="B7" s="9" t="s">
        <v>13</v>
      </c>
      <c r="C7" s="9" t="s">
        <v>1</v>
      </c>
      <c r="D7" s="10">
        <v>42765</v>
      </c>
      <c r="E7" s="11">
        <v>1633.6</v>
      </c>
      <c r="F7" s="9"/>
      <c r="G7" s="9"/>
      <c r="H7" s="9"/>
    </row>
    <row r="8" spans="1:8" x14ac:dyDescent="0.25">
      <c r="A8" s="8">
        <v>4</v>
      </c>
      <c r="B8" s="9" t="s">
        <v>13</v>
      </c>
      <c r="C8" s="9" t="s">
        <v>1</v>
      </c>
      <c r="D8" s="10">
        <v>42772</v>
      </c>
      <c r="E8" s="11">
        <v>1650</v>
      </c>
      <c r="F8" s="9"/>
      <c r="G8" s="9"/>
      <c r="H8" s="9"/>
    </row>
    <row r="9" spans="1:8" s="2" customFormat="1" x14ac:dyDescent="0.25">
      <c r="A9" s="12"/>
      <c r="B9" s="12"/>
      <c r="C9" s="12"/>
      <c r="D9" s="12" t="s">
        <v>14</v>
      </c>
      <c r="E9" s="13">
        <f>SUM(E5:E8)</f>
        <v>5323.6</v>
      </c>
      <c r="F9" s="14"/>
      <c r="G9" s="14"/>
      <c r="H9" s="12"/>
    </row>
    <row r="11" spans="1:8" x14ac:dyDescent="0.25">
      <c r="B11" s="2" t="s">
        <v>15</v>
      </c>
      <c r="C11" s="2"/>
      <c r="D11" s="2"/>
      <c r="E11" s="3"/>
      <c r="F11" s="2"/>
      <c r="G11" s="2" t="s">
        <v>16</v>
      </c>
      <c r="H11" s="2"/>
    </row>
  </sheetData>
  <mergeCells count="1">
    <mergeCell ref="G1:H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customWidth="1"/>
    <col min="2" max="2" width="17.5703125" bestFit="1" customWidth="1"/>
    <col min="3" max="3" width="8.5703125" customWidth="1"/>
    <col min="4" max="4" width="12" bestFit="1" customWidth="1"/>
    <col min="5" max="5" width="14.5703125" style="15" customWidth="1"/>
    <col min="6" max="6" width="9.140625" customWidth="1"/>
    <col min="7" max="7" width="8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35">
        <v>42777</v>
      </c>
      <c r="H1" s="35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22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9" t="s">
        <v>13</v>
      </c>
      <c r="C5" s="9" t="s">
        <v>1</v>
      </c>
      <c r="D5" s="10">
        <v>42758</v>
      </c>
      <c r="E5" s="11">
        <f>1180-140</f>
        <v>1040</v>
      </c>
      <c r="F5" s="9"/>
      <c r="G5" s="9"/>
      <c r="H5" s="9"/>
    </row>
    <row r="6" spans="1:8" x14ac:dyDescent="0.25">
      <c r="A6" s="8">
        <v>2</v>
      </c>
      <c r="B6" s="9" t="s">
        <v>13</v>
      </c>
      <c r="C6" s="9" t="s">
        <v>1</v>
      </c>
      <c r="D6" s="10">
        <v>42765</v>
      </c>
      <c r="E6" s="11">
        <v>1633.6</v>
      </c>
      <c r="F6" s="9"/>
      <c r="G6" s="9"/>
      <c r="H6" s="9"/>
    </row>
    <row r="7" spans="1:8" x14ac:dyDescent="0.25">
      <c r="A7" s="8">
        <v>3</v>
      </c>
      <c r="B7" s="9" t="s">
        <v>13</v>
      </c>
      <c r="C7" s="9" t="s">
        <v>1</v>
      </c>
      <c r="D7" s="10">
        <v>42772</v>
      </c>
      <c r="E7" s="11">
        <v>1650</v>
      </c>
      <c r="F7" s="9"/>
      <c r="G7" s="9"/>
      <c r="H7" s="9"/>
    </row>
    <row r="8" spans="1:8" x14ac:dyDescent="0.25">
      <c r="A8" s="8">
        <v>4</v>
      </c>
      <c r="B8" s="9" t="s">
        <v>13</v>
      </c>
      <c r="C8" s="9" t="s">
        <v>1</v>
      </c>
      <c r="D8" s="10">
        <v>42779</v>
      </c>
      <c r="E8" s="11">
        <v>1750</v>
      </c>
      <c r="F8" s="9"/>
      <c r="G8" s="9"/>
      <c r="H8" s="9"/>
    </row>
    <row r="9" spans="1:8" s="2" customFormat="1" x14ac:dyDescent="0.25">
      <c r="A9" s="12"/>
      <c r="B9" s="12"/>
      <c r="C9" s="12"/>
      <c r="D9" s="12" t="s">
        <v>14</v>
      </c>
      <c r="E9" s="13">
        <f>SUM(E5:E8)</f>
        <v>6073.6</v>
      </c>
      <c r="F9" s="14"/>
      <c r="G9" s="14"/>
      <c r="H9" s="12"/>
    </row>
    <row r="11" spans="1:8" x14ac:dyDescent="0.25">
      <c r="B11" s="2" t="s">
        <v>15</v>
      </c>
      <c r="C11" s="2"/>
      <c r="D11" s="2"/>
      <c r="E11" s="3"/>
      <c r="F11" s="2"/>
      <c r="G11" s="2" t="s">
        <v>16</v>
      </c>
      <c r="H11" s="2"/>
    </row>
  </sheetData>
  <mergeCells count="1">
    <mergeCell ref="G1:H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customWidth="1"/>
    <col min="2" max="2" width="17.5703125" bestFit="1" customWidth="1"/>
    <col min="3" max="3" width="8.5703125" customWidth="1"/>
    <col min="4" max="4" width="12" bestFit="1" customWidth="1"/>
    <col min="5" max="5" width="14.5703125" style="15" customWidth="1"/>
    <col min="6" max="6" width="9.140625" customWidth="1"/>
    <col min="7" max="7" width="8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35">
        <v>42784</v>
      </c>
      <c r="H1" s="35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23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9" t="s">
        <v>13</v>
      </c>
      <c r="C5" s="9" t="s">
        <v>1</v>
      </c>
      <c r="D5" s="10">
        <v>42765</v>
      </c>
      <c r="E5" s="11">
        <f>1633.6-40</f>
        <v>1593.6</v>
      </c>
      <c r="F5" s="9"/>
      <c r="G5" s="9"/>
      <c r="H5" s="9"/>
    </row>
    <row r="6" spans="1:8" x14ac:dyDescent="0.25">
      <c r="A6" s="8">
        <v>2</v>
      </c>
      <c r="B6" s="9" t="s">
        <v>13</v>
      </c>
      <c r="C6" s="9" t="s">
        <v>1</v>
      </c>
      <c r="D6" s="10">
        <v>42772</v>
      </c>
      <c r="E6" s="11">
        <v>1650</v>
      </c>
      <c r="F6" s="9"/>
      <c r="G6" s="9"/>
      <c r="H6" s="9"/>
    </row>
    <row r="7" spans="1:8" x14ac:dyDescent="0.25">
      <c r="A7" s="8">
        <v>3</v>
      </c>
      <c r="B7" s="9" t="s">
        <v>13</v>
      </c>
      <c r="C7" s="9" t="s">
        <v>1</v>
      </c>
      <c r="D7" s="10">
        <v>42779</v>
      </c>
      <c r="E7" s="11">
        <v>1750</v>
      </c>
      <c r="F7" s="9"/>
      <c r="G7" s="9"/>
      <c r="H7" s="9"/>
    </row>
    <row r="8" spans="1:8" x14ac:dyDescent="0.25">
      <c r="A8" s="8">
        <v>4</v>
      </c>
      <c r="B8" s="9" t="s">
        <v>13</v>
      </c>
      <c r="C8" s="9" t="s">
        <v>1</v>
      </c>
      <c r="D8" s="10">
        <v>42786</v>
      </c>
      <c r="E8" s="11">
        <v>2000</v>
      </c>
      <c r="F8" s="9"/>
      <c r="G8" s="9"/>
      <c r="H8" s="9"/>
    </row>
    <row r="9" spans="1:8" s="2" customFormat="1" x14ac:dyDescent="0.25">
      <c r="A9" s="12"/>
      <c r="B9" s="12"/>
      <c r="C9" s="12"/>
      <c r="D9" s="12" t="s">
        <v>14</v>
      </c>
      <c r="E9" s="13">
        <f>SUM(E5:E8)</f>
        <v>6993.6</v>
      </c>
      <c r="F9" s="14"/>
      <c r="G9" s="14"/>
      <c r="H9" s="12"/>
    </row>
    <row r="11" spans="1:8" x14ac:dyDescent="0.25">
      <c r="B11" s="2" t="s">
        <v>15</v>
      </c>
      <c r="C11" s="2"/>
      <c r="D11" s="2"/>
      <c r="E11" s="3"/>
      <c r="F11" s="2"/>
      <c r="G11" s="2" t="s">
        <v>16</v>
      </c>
      <c r="H11" s="2"/>
    </row>
  </sheetData>
  <mergeCells count="1">
    <mergeCell ref="G1:H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customWidth="1"/>
    <col min="2" max="2" width="17.5703125" bestFit="1" customWidth="1"/>
    <col min="3" max="3" width="8.5703125" customWidth="1"/>
    <col min="4" max="4" width="12" bestFit="1" customWidth="1"/>
    <col min="5" max="5" width="14.5703125" style="15" customWidth="1"/>
    <col min="6" max="6" width="9.140625" customWidth="1"/>
    <col min="7" max="7" width="8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35">
        <v>42791</v>
      </c>
      <c r="H1" s="35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24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9" t="s">
        <v>13</v>
      </c>
      <c r="C5" s="9" t="s">
        <v>1</v>
      </c>
      <c r="D5" s="10">
        <v>42765</v>
      </c>
      <c r="E5" s="11">
        <f>1633.6-40-1000</f>
        <v>593.59999999999991</v>
      </c>
      <c r="F5" s="9"/>
      <c r="G5" s="9"/>
      <c r="H5" s="9"/>
    </row>
    <row r="6" spans="1:8" x14ac:dyDescent="0.25">
      <c r="A6" s="8">
        <v>2</v>
      </c>
      <c r="B6" s="9" t="s">
        <v>13</v>
      </c>
      <c r="C6" s="9" t="s">
        <v>1</v>
      </c>
      <c r="D6" s="10">
        <v>42772</v>
      </c>
      <c r="E6" s="11">
        <v>1650</v>
      </c>
      <c r="F6" s="9"/>
      <c r="G6" s="9"/>
      <c r="H6" s="9"/>
    </row>
    <row r="7" spans="1:8" x14ac:dyDescent="0.25">
      <c r="A7" s="8">
        <v>3</v>
      </c>
      <c r="B7" s="9" t="s">
        <v>13</v>
      </c>
      <c r="C7" s="9" t="s">
        <v>1</v>
      </c>
      <c r="D7" s="10">
        <v>42779</v>
      </c>
      <c r="E7" s="11">
        <v>1750</v>
      </c>
      <c r="F7" s="9"/>
      <c r="G7" s="9"/>
      <c r="H7" s="9"/>
    </row>
    <row r="8" spans="1:8" x14ac:dyDescent="0.25">
      <c r="A8" s="8">
        <v>4</v>
      </c>
      <c r="B8" s="9" t="s">
        <v>13</v>
      </c>
      <c r="C8" s="9" t="s">
        <v>1</v>
      </c>
      <c r="D8" s="10">
        <v>42786</v>
      </c>
      <c r="E8" s="11">
        <v>2000</v>
      </c>
      <c r="F8" s="9"/>
      <c r="G8" s="9"/>
      <c r="H8" s="9"/>
    </row>
    <row r="9" spans="1:8" x14ac:dyDescent="0.25">
      <c r="A9" s="8">
        <v>5</v>
      </c>
      <c r="B9" s="9" t="s">
        <v>13</v>
      </c>
      <c r="C9" s="9" t="s">
        <v>1</v>
      </c>
      <c r="D9" s="10">
        <v>42793</v>
      </c>
      <c r="E9" s="11">
        <v>1950</v>
      </c>
      <c r="F9" s="9"/>
      <c r="G9" s="9"/>
      <c r="H9" s="9"/>
    </row>
    <row r="10" spans="1:8" s="2" customFormat="1" x14ac:dyDescent="0.25">
      <c r="A10" s="12"/>
      <c r="B10" s="12"/>
      <c r="C10" s="12"/>
      <c r="D10" s="12" t="s">
        <v>14</v>
      </c>
      <c r="E10" s="13">
        <f>SUM(E5:E9)</f>
        <v>7943.6</v>
      </c>
      <c r="F10" s="14"/>
      <c r="G10" s="14"/>
      <c r="H10" s="12"/>
    </row>
    <row r="12" spans="1:8" x14ac:dyDescent="0.25">
      <c r="B12" s="2" t="s">
        <v>15</v>
      </c>
      <c r="C12" s="2"/>
      <c r="D12" s="2"/>
      <c r="E12" s="3"/>
      <c r="F12" s="2"/>
      <c r="G12" s="2" t="s">
        <v>16</v>
      </c>
      <c r="H12" s="2"/>
    </row>
  </sheetData>
  <mergeCells count="1">
    <mergeCell ref="G1:H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customWidth="1"/>
    <col min="2" max="2" width="17.5703125" bestFit="1" customWidth="1"/>
    <col min="3" max="3" width="8.5703125" customWidth="1"/>
    <col min="4" max="4" width="12" bestFit="1" customWidth="1"/>
    <col min="5" max="5" width="14.5703125" style="15" customWidth="1"/>
    <col min="6" max="6" width="9.140625" customWidth="1"/>
    <col min="7" max="7" width="8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35">
        <v>42798</v>
      </c>
      <c r="H1" s="35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25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9" t="s">
        <v>13</v>
      </c>
      <c r="C5" s="9" t="s">
        <v>1</v>
      </c>
      <c r="D5" s="10">
        <v>42772</v>
      </c>
      <c r="E5" s="11">
        <f>1650-407</f>
        <v>1243</v>
      </c>
      <c r="F5" s="9"/>
      <c r="G5" s="9"/>
      <c r="H5" s="9"/>
    </row>
    <row r="6" spans="1:8" x14ac:dyDescent="0.25">
      <c r="A6" s="8">
        <v>2</v>
      </c>
      <c r="B6" s="9" t="s">
        <v>13</v>
      </c>
      <c r="C6" s="9" t="s">
        <v>1</v>
      </c>
      <c r="D6" s="10">
        <v>42779</v>
      </c>
      <c r="E6" s="11">
        <v>1750</v>
      </c>
      <c r="F6" s="9"/>
      <c r="G6" s="9"/>
      <c r="H6" s="9"/>
    </row>
    <row r="7" spans="1:8" x14ac:dyDescent="0.25">
      <c r="A7" s="8">
        <v>3</v>
      </c>
      <c r="B7" s="9" t="s">
        <v>13</v>
      </c>
      <c r="C7" s="9" t="s">
        <v>1</v>
      </c>
      <c r="D7" s="10">
        <v>42786</v>
      </c>
      <c r="E7" s="11">
        <v>2000</v>
      </c>
      <c r="F7" s="9"/>
      <c r="G7" s="9"/>
      <c r="H7" s="9"/>
    </row>
    <row r="8" spans="1:8" x14ac:dyDescent="0.25">
      <c r="A8" s="8">
        <v>4</v>
      </c>
      <c r="B8" s="9" t="s">
        <v>13</v>
      </c>
      <c r="C8" s="9" t="s">
        <v>1</v>
      </c>
      <c r="D8" s="10">
        <v>42793</v>
      </c>
      <c r="E8" s="11">
        <v>1950</v>
      </c>
      <c r="F8" s="9"/>
      <c r="G8" s="9"/>
      <c r="H8" s="9"/>
    </row>
    <row r="9" spans="1:8" x14ac:dyDescent="0.25">
      <c r="A9" s="8">
        <v>5</v>
      </c>
      <c r="B9" s="9" t="s">
        <v>13</v>
      </c>
      <c r="C9" s="9" t="s">
        <v>1</v>
      </c>
      <c r="D9" s="10">
        <v>42800</v>
      </c>
      <c r="E9" s="11">
        <v>2408</v>
      </c>
      <c r="F9" s="9"/>
      <c r="G9" s="9"/>
      <c r="H9" s="9"/>
    </row>
    <row r="10" spans="1:8" s="2" customFormat="1" x14ac:dyDescent="0.25">
      <c r="A10" s="12"/>
      <c r="B10" s="12"/>
      <c r="C10" s="12"/>
      <c r="D10" s="12" t="s">
        <v>14</v>
      </c>
      <c r="E10" s="13">
        <f>SUM(E5:E9)</f>
        <v>9351</v>
      </c>
      <c r="F10" s="14"/>
      <c r="G10" s="14"/>
      <c r="H10" s="12"/>
    </row>
    <row r="12" spans="1:8" x14ac:dyDescent="0.25">
      <c r="B12" s="2" t="s">
        <v>15</v>
      </c>
      <c r="C12" s="2"/>
      <c r="D12" s="2"/>
      <c r="E12" s="3"/>
      <c r="F12" s="2"/>
      <c r="G12" s="2" t="s">
        <v>16</v>
      </c>
      <c r="H12" s="2"/>
    </row>
  </sheetData>
  <mergeCells count="1">
    <mergeCell ref="G1:H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customWidth="1"/>
    <col min="2" max="2" width="17.5703125" bestFit="1" customWidth="1"/>
    <col min="3" max="3" width="8.5703125" customWidth="1"/>
    <col min="4" max="4" width="12" bestFit="1" customWidth="1"/>
    <col min="5" max="5" width="14.5703125" style="15" customWidth="1"/>
    <col min="6" max="6" width="9.140625" customWidth="1"/>
    <col min="7" max="7" width="8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35">
        <v>42804</v>
      </c>
      <c r="H1" s="35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26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9" t="s">
        <v>13</v>
      </c>
      <c r="C5" s="9" t="s">
        <v>1</v>
      </c>
      <c r="D5" s="10">
        <v>42779</v>
      </c>
      <c r="E5" s="11">
        <v>1750</v>
      </c>
      <c r="F5" s="9"/>
      <c r="G5" s="9"/>
      <c r="H5" s="9"/>
    </row>
    <row r="6" spans="1:8" x14ac:dyDescent="0.25">
      <c r="A6" s="8">
        <v>2</v>
      </c>
      <c r="B6" s="9" t="s">
        <v>13</v>
      </c>
      <c r="C6" s="9" t="s">
        <v>1</v>
      </c>
      <c r="D6" s="10">
        <v>42786</v>
      </c>
      <c r="E6" s="11">
        <v>2000</v>
      </c>
      <c r="F6" s="9"/>
      <c r="G6" s="9"/>
      <c r="H6" s="9"/>
    </row>
    <row r="7" spans="1:8" x14ac:dyDescent="0.25">
      <c r="A7" s="8">
        <v>3</v>
      </c>
      <c r="B7" s="9" t="s">
        <v>13</v>
      </c>
      <c r="C7" s="9" t="s">
        <v>1</v>
      </c>
      <c r="D7" s="10">
        <v>42793</v>
      </c>
      <c r="E7" s="11">
        <v>1950</v>
      </c>
      <c r="F7" s="9"/>
      <c r="G7" s="9"/>
      <c r="H7" s="9"/>
    </row>
    <row r="8" spans="1:8" x14ac:dyDescent="0.25">
      <c r="A8" s="8">
        <v>4</v>
      </c>
      <c r="B8" s="9" t="s">
        <v>13</v>
      </c>
      <c r="C8" s="9" t="s">
        <v>1</v>
      </c>
      <c r="D8" s="10">
        <v>42800</v>
      </c>
      <c r="E8" s="11">
        <v>2408</v>
      </c>
      <c r="F8" s="9"/>
      <c r="G8" s="9"/>
      <c r="H8" s="9"/>
    </row>
    <row r="9" spans="1:8" s="2" customFormat="1" x14ac:dyDescent="0.25">
      <c r="A9" s="12"/>
      <c r="B9" s="12"/>
      <c r="C9" s="12"/>
      <c r="D9" s="12" t="s">
        <v>14</v>
      </c>
      <c r="E9" s="13">
        <f>SUM(E5:E8)</f>
        <v>8108</v>
      </c>
      <c r="F9" s="14"/>
      <c r="G9" s="14"/>
      <c r="H9" s="12"/>
    </row>
    <row r="11" spans="1:8" x14ac:dyDescent="0.25">
      <c r="B11" s="2" t="s">
        <v>15</v>
      </c>
      <c r="C11" s="2"/>
      <c r="D11" s="2"/>
      <c r="E11" s="3"/>
      <c r="F11" s="2"/>
      <c r="G11" s="2" t="s">
        <v>16</v>
      </c>
      <c r="H11" s="2"/>
    </row>
  </sheetData>
  <mergeCells count="1">
    <mergeCell ref="G1:H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Normal="100" workbookViewId="0">
      <selection sqref="A1:XFD1048576"/>
    </sheetView>
  </sheetViews>
  <sheetFormatPr defaultRowHeight="15" x14ac:dyDescent="0.25"/>
  <cols>
    <col min="1" max="1" width="4.85546875" customWidth="1"/>
    <col min="2" max="2" width="17.5703125" bestFit="1" customWidth="1"/>
    <col min="3" max="3" width="8.5703125" customWidth="1"/>
    <col min="4" max="4" width="12" bestFit="1" customWidth="1"/>
    <col min="5" max="5" width="14.5703125" style="15" customWidth="1"/>
    <col min="6" max="6" width="9.140625" customWidth="1"/>
    <col min="7" max="7" width="8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35">
        <v>42812</v>
      </c>
      <c r="H1" s="35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27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9" t="s">
        <v>13</v>
      </c>
      <c r="C5" s="9" t="s">
        <v>1</v>
      </c>
      <c r="D5" s="10">
        <v>42779</v>
      </c>
      <c r="E5" s="11">
        <f>1750-1000</f>
        <v>750</v>
      </c>
      <c r="F5" s="9"/>
      <c r="G5" s="9"/>
      <c r="H5" s="9"/>
    </row>
    <row r="6" spans="1:8" x14ac:dyDescent="0.25">
      <c r="A6" s="8">
        <v>2</v>
      </c>
      <c r="B6" s="9" t="s">
        <v>13</v>
      </c>
      <c r="C6" s="9" t="s">
        <v>1</v>
      </c>
      <c r="D6" s="10">
        <v>42786</v>
      </c>
      <c r="E6" s="11">
        <v>2000</v>
      </c>
      <c r="F6" s="9"/>
      <c r="G6" s="9"/>
      <c r="H6" s="9"/>
    </row>
    <row r="7" spans="1:8" x14ac:dyDescent="0.25">
      <c r="A7" s="8">
        <v>3</v>
      </c>
      <c r="B7" s="9" t="s">
        <v>13</v>
      </c>
      <c r="C7" s="9" t="s">
        <v>1</v>
      </c>
      <c r="D7" s="10">
        <v>42793</v>
      </c>
      <c r="E7" s="11">
        <v>1950</v>
      </c>
      <c r="F7" s="9"/>
      <c r="G7" s="9"/>
      <c r="H7" s="9"/>
    </row>
    <row r="8" spans="1:8" x14ac:dyDescent="0.25">
      <c r="A8" s="8">
        <v>4</v>
      </c>
      <c r="B8" s="9" t="s">
        <v>13</v>
      </c>
      <c r="C8" s="9" t="s">
        <v>1</v>
      </c>
      <c r="D8" s="10">
        <v>42800</v>
      </c>
      <c r="E8" s="11">
        <v>2408</v>
      </c>
      <c r="F8" s="9"/>
      <c r="G8" s="9"/>
      <c r="H8" s="9"/>
    </row>
    <row r="9" spans="1:8" x14ac:dyDescent="0.25">
      <c r="A9" s="8">
        <v>5</v>
      </c>
      <c r="B9" s="9" t="s">
        <v>13</v>
      </c>
      <c r="C9" s="9" t="s">
        <v>1</v>
      </c>
      <c r="D9" s="10">
        <v>42812</v>
      </c>
      <c r="E9" s="11">
        <v>2718.2</v>
      </c>
      <c r="F9" s="9"/>
      <c r="G9" s="9"/>
      <c r="H9" s="9"/>
    </row>
    <row r="10" spans="1:8" s="2" customFormat="1" x14ac:dyDescent="0.25">
      <c r="A10" s="12"/>
      <c r="B10" s="12"/>
      <c r="C10" s="12"/>
      <c r="D10" s="12" t="s">
        <v>14</v>
      </c>
      <c r="E10" s="13">
        <f>SUM(E5:E9)</f>
        <v>9826.2000000000007</v>
      </c>
      <c r="F10" s="14"/>
      <c r="G10" s="14"/>
      <c r="H10" s="12"/>
    </row>
    <row r="12" spans="1:8" x14ac:dyDescent="0.25">
      <c r="B12" s="2" t="s">
        <v>15</v>
      </c>
      <c r="C12" s="2"/>
      <c r="D12" s="2"/>
      <c r="E12" s="3"/>
      <c r="F12" s="2"/>
      <c r="G12" s="2" t="s">
        <v>16</v>
      </c>
      <c r="H12" s="2"/>
    </row>
  </sheetData>
  <mergeCells count="1">
    <mergeCell ref="G1:H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customWidth="1"/>
    <col min="2" max="2" width="17.5703125" bestFit="1" customWidth="1"/>
    <col min="3" max="3" width="8.5703125" customWidth="1"/>
    <col min="4" max="4" width="12" bestFit="1" customWidth="1"/>
    <col min="5" max="5" width="14.5703125" style="15" customWidth="1"/>
    <col min="6" max="6" width="9.140625" customWidth="1"/>
    <col min="7" max="7" width="8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35">
        <v>42819</v>
      </c>
      <c r="H1" s="35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27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9" t="s">
        <v>13</v>
      </c>
      <c r="C5" s="9" t="s">
        <v>1</v>
      </c>
      <c r="D5" s="10">
        <v>42786</v>
      </c>
      <c r="E5" s="11">
        <f>2000-250</f>
        <v>1750</v>
      </c>
      <c r="F5" s="9"/>
      <c r="G5" s="9"/>
      <c r="H5" s="9"/>
    </row>
    <row r="6" spans="1:8" x14ac:dyDescent="0.25">
      <c r="A6" s="8">
        <v>2</v>
      </c>
      <c r="B6" s="9" t="s">
        <v>13</v>
      </c>
      <c r="C6" s="9" t="s">
        <v>1</v>
      </c>
      <c r="D6" s="10">
        <v>42793</v>
      </c>
      <c r="E6" s="11">
        <v>1950</v>
      </c>
      <c r="F6" s="9"/>
      <c r="G6" s="9"/>
      <c r="H6" s="9"/>
    </row>
    <row r="7" spans="1:8" x14ac:dyDescent="0.25">
      <c r="A7" s="8">
        <v>3</v>
      </c>
      <c r="B7" s="9" t="s">
        <v>13</v>
      </c>
      <c r="C7" s="9" t="s">
        <v>1</v>
      </c>
      <c r="D7" s="10">
        <v>42800</v>
      </c>
      <c r="E7" s="11">
        <v>2408</v>
      </c>
      <c r="F7" s="9"/>
      <c r="G7" s="9"/>
      <c r="H7" s="9"/>
    </row>
    <row r="8" spans="1:8" x14ac:dyDescent="0.25">
      <c r="A8" s="8">
        <v>4</v>
      </c>
      <c r="B8" s="9" t="s">
        <v>13</v>
      </c>
      <c r="C8" s="9" t="s">
        <v>1</v>
      </c>
      <c r="D8" s="10">
        <v>42812</v>
      </c>
      <c r="E8" s="11">
        <v>2718.2</v>
      </c>
      <c r="F8" s="9"/>
      <c r="G8" s="9"/>
      <c r="H8" s="9"/>
    </row>
    <row r="9" spans="1:8" x14ac:dyDescent="0.25">
      <c r="A9" s="8">
        <v>5</v>
      </c>
      <c r="B9" s="9" t="s">
        <v>13</v>
      </c>
      <c r="C9" s="9" t="s">
        <v>1</v>
      </c>
      <c r="D9" s="10">
        <v>42821</v>
      </c>
      <c r="E9" s="11">
        <v>1197.5999999999999</v>
      </c>
      <c r="F9" s="9"/>
      <c r="G9" s="9"/>
      <c r="H9" s="9"/>
    </row>
    <row r="10" spans="1:8" s="2" customFormat="1" x14ac:dyDescent="0.25">
      <c r="A10" s="12"/>
      <c r="B10" s="12"/>
      <c r="C10" s="12"/>
      <c r="D10" s="12" t="s">
        <v>14</v>
      </c>
      <c r="E10" s="13">
        <f>SUM(E5:E9)</f>
        <v>10023.800000000001</v>
      </c>
      <c r="F10" s="14"/>
      <c r="G10" s="14"/>
      <c r="H10" s="12"/>
    </row>
    <row r="12" spans="1:8" x14ac:dyDescent="0.25">
      <c r="B12" s="2" t="s">
        <v>15</v>
      </c>
      <c r="C12" s="2"/>
      <c r="D12" s="2"/>
      <c r="E12" s="3"/>
      <c r="F12" s="2"/>
      <c r="G12" s="2" t="s">
        <v>16</v>
      </c>
      <c r="H12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Normal="100" workbookViewId="0">
      <selection sqref="A1:XFD1048576"/>
    </sheetView>
  </sheetViews>
  <sheetFormatPr defaultRowHeight="15" x14ac:dyDescent="0.25"/>
  <cols>
    <col min="1" max="1" width="4.85546875" customWidth="1"/>
    <col min="2" max="2" width="17.5703125" bestFit="1" customWidth="1"/>
    <col min="3" max="3" width="8.5703125" customWidth="1"/>
    <col min="4" max="4" width="12" bestFit="1" customWidth="1"/>
    <col min="5" max="5" width="14.5703125" style="15" customWidth="1"/>
    <col min="6" max="6" width="9.140625" customWidth="1"/>
    <col min="7" max="7" width="8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35">
        <v>42826</v>
      </c>
      <c r="H1" s="35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28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9" t="s">
        <v>13</v>
      </c>
      <c r="C5" s="9" t="s">
        <v>1</v>
      </c>
      <c r="D5" s="10">
        <v>42786</v>
      </c>
      <c r="E5" s="11">
        <f>2000-250-1000</f>
        <v>750</v>
      </c>
      <c r="F5" s="9"/>
      <c r="G5" s="9"/>
      <c r="H5" s="9"/>
    </row>
    <row r="6" spans="1:8" x14ac:dyDescent="0.25">
      <c r="A6" s="8">
        <v>2</v>
      </c>
      <c r="B6" s="9" t="s">
        <v>13</v>
      </c>
      <c r="C6" s="9" t="s">
        <v>1</v>
      </c>
      <c r="D6" s="10">
        <v>42793</v>
      </c>
      <c r="E6" s="11">
        <v>1950</v>
      </c>
      <c r="F6" s="9"/>
      <c r="G6" s="9"/>
      <c r="H6" s="9"/>
    </row>
    <row r="7" spans="1:8" x14ac:dyDescent="0.25">
      <c r="A7" s="8">
        <v>3</v>
      </c>
      <c r="B7" s="9" t="s">
        <v>13</v>
      </c>
      <c r="C7" s="9" t="s">
        <v>1</v>
      </c>
      <c r="D7" s="10">
        <v>42800</v>
      </c>
      <c r="E7" s="11">
        <v>2408</v>
      </c>
      <c r="F7" s="9"/>
      <c r="G7" s="9"/>
      <c r="H7" s="9"/>
    </row>
    <row r="8" spans="1:8" x14ac:dyDescent="0.25">
      <c r="A8" s="8">
        <v>4</v>
      </c>
      <c r="B8" s="9" t="s">
        <v>13</v>
      </c>
      <c r="C8" s="9" t="s">
        <v>1</v>
      </c>
      <c r="D8" s="10">
        <v>42812</v>
      </c>
      <c r="E8" s="11">
        <v>2718.2</v>
      </c>
      <c r="F8" s="9"/>
      <c r="G8" s="9"/>
      <c r="H8" s="9"/>
    </row>
    <row r="9" spans="1:8" x14ac:dyDescent="0.25">
      <c r="A9" s="8">
        <v>5</v>
      </c>
      <c r="B9" s="9" t="s">
        <v>13</v>
      </c>
      <c r="C9" s="9" t="s">
        <v>1</v>
      </c>
      <c r="D9" s="10">
        <v>42821</v>
      </c>
      <c r="E9" s="11">
        <v>1197.5999999999999</v>
      </c>
      <c r="F9" s="9"/>
      <c r="G9" s="9"/>
      <c r="H9" s="9"/>
    </row>
    <row r="10" spans="1:8" x14ac:dyDescent="0.25">
      <c r="A10" s="8">
        <v>6</v>
      </c>
      <c r="B10" s="9" t="s">
        <v>13</v>
      </c>
      <c r="C10" s="9" t="s">
        <v>1</v>
      </c>
      <c r="D10" s="10">
        <v>42828</v>
      </c>
      <c r="E10" s="11">
        <v>2922.4</v>
      </c>
      <c r="F10" s="9"/>
      <c r="G10" s="9"/>
      <c r="H10" s="9"/>
    </row>
    <row r="11" spans="1:8" s="2" customFormat="1" x14ac:dyDescent="0.25">
      <c r="A11" s="12"/>
      <c r="B11" s="12"/>
      <c r="C11" s="12"/>
      <c r="D11" s="12" t="s">
        <v>14</v>
      </c>
      <c r="E11" s="13">
        <f>SUM(E5:E10)</f>
        <v>11946.199999999999</v>
      </c>
      <c r="F11" s="14"/>
      <c r="G11" s="14"/>
      <c r="H11" s="12"/>
    </row>
    <row r="13" spans="1:8" x14ac:dyDescent="0.25">
      <c r="B13" s="2" t="s">
        <v>15</v>
      </c>
      <c r="C13" s="2"/>
      <c r="D13" s="2"/>
      <c r="E13" s="3"/>
      <c r="F13" s="2"/>
      <c r="G13" s="2" t="s">
        <v>16</v>
      </c>
      <c r="H13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customWidth="1"/>
    <col min="2" max="2" width="17.5703125" bestFit="1" customWidth="1"/>
    <col min="3" max="3" width="8.5703125" customWidth="1"/>
    <col min="4" max="4" width="12" bestFit="1" customWidth="1"/>
    <col min="5" max="5" width="14.5703125" style="15" customWidth="1"/>
    <col min="6" max="6" width="9.140625" customWidth="1"/>
    <col min="7" max="7" width="8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35">
        <v>42832</v>
      </c>
      <c r="H1" s="35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29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9" t="s">
        <v>13</v>
      </c>
      <c r="C5" s="9" t="s">
        <v>1</v>
      </c>
      <c r="D5" s="10">
        <v>42793</v>
      </c>
      <c r="E5" s="11">
        <f>1950-250</f>
        <v>1700</v>
      </c>
      <c r="F5" s="9"/>
      <c r="G5" s="9"/>
      <c r="H5" s="9"/>
    </row>
    <row r="6" spans="1:8" x14ac:dyDescent="0.25">
      <c r="A6" s="8">
        <v>2</v>
      </c>
      <c r="B6" s="9" t="s">
        <v>13</v>
      </c>
      <c r="C6" s="9" t="s">
        <v>1</v>
      </c>
      <c r="D6" s="10">
        <v>42800</v>
      </c>
      <c r="E6" s="11">
        <v>2408</v>
      </c>
      <c r="F6" s="9"/>
      <c r="G6" s="9"/>
      <c r="H6" s="9"/>
    </row>
    <row r="7" spans="1:8" x14ac:dyDescent="0.25">
      <c r="A7" s="8">
        <v>3</v>
      </c>
      <c r="B7" s="9" t="s">
        <v>13</v>
      </c>
      <c r="C7" s="9" t="s">
        <v>1</v>
      </c>
      <c r="D7" s="10">
        <v>42812</v>
      </c>
      <c r="E7" s="11">
        <v>2718.2</v>
      </c>
      <c r="F7" s="9"/>
      <c r="G7" s="9"/>
      <c r="H7" s="9"/>
    </row>
    <row r="8" spans="1:8" x14ac:dyDescent="0.25">
      <c r="A8" s="8">
        <v>4</v>
      </c>
      <c r="B8" s="9" t="s">
        <v>13</v>
      </c>
      <c r="C8" s="9" t="s">
        <v>1</v>
      </c>
      <c r="D8" s="10">
        <v>42821</v>
      </c>
      <c r="E8" s="11">
        <v>1197.5999999999999</v>
      </c>
      <c r="F8" s="9"/>
      <c r="G8" s="9"/>
      <c r="H8" s="9"/>
    </row>
    <row r="9" spans="1:8" x14ac:dyDescent="0.25">
      <c r="A9" s="8">
        <v>5</v>
      </c>
      <c r="B9" s="9" t="s">
        <v>13</v>
      </c>
      <c r="C9" s="9" t="s">
        <v>1</v>
      </c>
      <c r="D9" s="10">
        <v>42828</v>
      </c>
      <c r="E9" s="11">
        <v>2922.4</v>
      </c>
      <c r="F9" s="9"/>
      <c r="G9" s="9"/>
      <c r="H9" s="9"/>
    </row>
    <row r="10" spans="1:8" s="2" customFormat="1" x14ac:dyDescent="0.25">
      <c r="A10" s="12"/>
      <c r="B10" s="12"/>
      <c r="C10" s="12"/>
      <c r="D10" s="12" t="s">
        <v>14</v>
      </c>
      <c r="E10" s="13">
        <f>SUM(E5:E9)</f>
        <v>10946.199999999999</v>
      </c>
      <c r="F10" s="14"/>
      <c r="G10" s="14"/>
      <c r="H10" s="12"/>
    </row>
    <row r="12" spans="1:8" x14ac:dyDescent="0.25">
      <c r="B12" s="2" t="s">
        <v>15</v>
      </c>
      <c r="C12" s="2"/>
      <c r="D12" s="2"/>
      <c r="E12" s="3"/>
      <c r="F12" s="2"/>
      <c r="G12" s="2" t="s">
        <v>16</v>
      </c>
      <c r="H12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customWidth="1"/>
    <col min="2" max="2" width="17.5703125" bestFit="1" customWidth="1"/>
    <col min="3" max="3" width="8.5703125" customWidth="1"/>
    <col min="4" max="4" width="12" bestFit="1" customWidth="1"/>
    <col min="5" max="5" width="14.5703125" style="15" customWidth="1"/>
    <col min="6" max="6" width="9.140625" customWidth="1"/>
    <col min="7" max="7" width="8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35">
        <v>42840</v>
      </c>
      <c r="H1" s="35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30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8">
        <v>1</v>
      </c>
      <c r="B5" s="9" t="s">
        <v>13</v>
      </c>
      <c r="C5" s="9" t="s">
        <v>1</v>
      </c>
      <c r="D5" s="10">
        <v>42793</v>
      </c>
      <c r="E5" s="11">
        <f>1950-250-1500</f>
        <v>200</v>
      </c>
      <c r="F5" s="9"/>
      <c r="G5" s="9"/>
      <c r="H5" s="9"/>
    </row>
    <row r="6" spans="1:8" x14ac:dyDescent="0.25">
      <c r="A6" s="8">
        <v>2</v>
      </c>
      <c r="B6" s="9" t="s">
        <v>13</v>
      </c>
      <c r="C6" s="9" t="s">
        <v>1</v>
      </c>
      <c r="D6" s="10">
        <v>42800</v>
      </c>
      <c r="E6" s="11">
        <v>2408</v>
      </c>
      <c r="F6" s="9"/>
      <c r="G6" s="9"/>
      <c r="H6" s="9"/>
    </row>
    <row r="7" spans="1:8" x14ac:dyDescent="0.25">
      <c r="A7" s="8">
        <v>3</v>
      </c>
      <c r="B7" s="9" t="s">
        <v>13</v>
      </c>
      <c r="C7" s="9" t="s">
        <v>1</v>
      </c>
      <c r="D7" s="10">
        <v>42812</v>
      </c>
      <c r="E7" s="11">
        <v>2718.2</v>
      </c>
      <c r="F7" s="9"/>
      <c r="G7" s="9"/>
      <c r="H7" s="9"/>
    </row>
    <row r="8" spans="1:8" x14ac:dyDescent="0.25">
      <c r="A8" s="8">
        <v>4</v>
      </c>
      <c r="B8" s="9" t="s">
        <v>13</v>
      </c>
      <c r="C8" s="9" t="s">
        <v>1</v>
      </c>
      <c r="D8" s="10">
        <v>42821</v>
      </c>
      <c r="E8" s="11">
        <v>1197.5999999999999</v>
      </c>
      <c r="F8" s="9"/>
      <c r="G8" s="9"/>
      <c r="H8" s="9"/>
    </row>
    <row r="9" spans="1:8" x14ac:dyDescent="0.25">
      <c r="A9" s="8">
        <v>5</v>
      </c>
      <c r="B9" s="9" t="s">
        <v>13</v>
      </c>
      <c r="C9" s="9" t="s">
        <v>1</v>
      </c>
      <c r="D9" s="10">
        <v>42828</v>
      </c>
      <c r="E9" s="11">
        <v>2922.4</v>
      </c>
      <c r="F9" s="9"/>
      <c r="G9" s="9"/>
      <c r="H9" s="9"/>
    </row>
    <row r="10" spans="1:8" s="2" customFormat="1" x14ac:dyDescent="0.25">
      <c r="A10" s="12"/>
      <c r="B10" s="12"/>
      <c r="C10" s="12"/>
      <c r="D10" s="12" t="s">
        <v>14</v>
      </c>
      <c r="E10" s="13">
        <f>SUM(E5:E9)</f>
        <v>9446.1999999999989</v>
      </c>
      <c r="F10" s="14"/>
      <c r="G10" s="14"/>
      <c r="H10" s="12"/>
    </row>
    <row r="12" spans="1:8" x14ac:dyDescent="0.25">
      <c r="B12" s="2" t="s">
        <v>15</v>
      </c>
      <c r="C12" s="2"/>
      <c r="D12" s="2"/>
      <c r="E12" s="3"/>
      <c r="F12" s="2"/>
      <c r="G12" s="2" t="s">
        <v>16</v>
      </c>
      <c r="H12" s="2"/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42846</v>
      </c>
      <c r="H1" s="35"/>
    </row>
    <row r="2" spans="1:8" x14ac:dyDescent="0.25">
      <c r="B2" s="1" t="s">
        <v>3</v>
      </c>
      <c r="C2" s="2" t="s">
        <v>4</v>
      </c>
      <c r="G2" s="4" t="s">
        <v>31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42800</v>
      </c>
      <c r="E5" s="13">
        <f>2408-1300</f>
        <v>1108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42812</v>
      </c>
      <c r="E6" s="13">
        <v>2718.2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42821</v>
      </c>
      <c r="E7" s="13">
        <v>1197.5999999999999</v>
      </c>
      <c r="F7" s="12"/>
      <c r="G7" s="12"/>
      <c r="H7" s="12"/>
    </row>
    <row r="8" spans="1:8" x14ac:dyDescent="0.25">
      <c r="A8" s="16">
        <v>4</v>
      </c>
      <c r="B8" s="12" t="s">
        <v>13</v>
      </c>
      <c r="C8" s="12" t="s">
        <v>1</v>
      </c>
      <c r="D8" s="17">
        <v>42828</v>
      </c>
      <c r="E8" s="13">
        <v>2922.4</v>
      </c>
      <c r="F8" s="12"/>
      <c r="G8" s="12"/>
      <c r="H8" s="12"/>
    </row>
    <row r="9" spans="1:8" x14ac:dyDescent="0.25">
      <c r="A9" s="16">
        <v>5</v>
      </c>
      <c r="B9" s="12" t="s">
        <v>13</v>
      </c>
      <c r="C9" s="12" t="s">
        <v>1</v>
      </c>
      <c r="D9" s="17">
        <v>42861</v>
      </c>
      <c r="E9" s="13">
        <v>1339.2</v>
      </c>
      <c r="F9" s="12"/>
      <c r="G9" s="12"/>
      <c r="H9" s="12"/>
    </row>
    <row r="10" spans="1:8" x14ac:dyDescent="0.25">
      <c r="A10" s="12"/>
      <c r="B10" s="12"/>
      <c r="C10" s="12"/>
      <c r="D10" s="12" t="s">
        <v>14</v>
      </c>
      <c r="E10" s="13">
        <f>SUM(E5:E9)</f>
        <v>9285.4</v>
      </c>
      <c r="F10" s="14"/>
      <c r="G10" s="14"/>
      <c r="H10" s="12"/>
    </row>
    <row r="12" spans="1:8" x14ac:dyDescent="0.25">
      <c r="B12" s="2" t="s">
        <v>15</v>
      </c>
      <c r="G12" s="2" t="s">
        <v>16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42854</v>
      </c>
      <c r="H1" s="35"/>
    </row>
    <row r="2" spans="1:8" x14ac:dyDescent="0.25">
      <c r="B2" s="1" t="s">
        <v>3</v>
      </c>
      <c r="C2" s="2" t="s">
        <v>4</v>
      </c>
      <c r="G2" s="4" t="s">
        <v>32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42812</v>
      </c>
      <c r="E5" s="13">
        <v>2718.2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42821</v>
      </c>
      <c r="E6" s="13">
        <v>1197.5999999999999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42828</v>
      </c>
      <c r="E7" s="13">
        <v>2922.4</v>
      </c>
      <c r="F7" s="12"/>
      <c r="G7" s="12"/>
      <c r="H7" s="12"/>
    </row>
    <row r="8" spans="1:8" x14ac:dyDescent="0.25">
      <c r="A8" s="16">
        <v>4</v>
      </c>
      <c r="B8" s="12" t="s">
        <v>13</v>
      </c>
      <c r="C8" s="12" t="s">
        <v>1</v>
      </c>
      <c r="D8" s="17">
        <v>42854</v>
      </c>
      <c r="E8" s="13">
        <v>1741.4</v>
      </c>
      <c r="F8" s="12"/>
      <c r="G8" s="12"/>
      <c r="H8" s="12"/>
    </row>
    <row r="9" spans="1:8" x14ac:dyDescent="0.25">
      <c r="A9" s="16">
        <v>5</v>
      </c>
      <c r="B9" s="12" t="s">
        <v>13</v>
      </c>
      <c r="C9" s="12" t="s">
        <v>1</v>
      </c>
      <c r="D9" s="17">
        <v>42861</v>
      </c>
      <c r="E9" s="13">
        <v>1339.2</v>
      </c>
      <c r="F9" s="12"/>
      <c r="G9" s="12"/>
      <c r="H9" s="12"/>
    </row>
    <row r="10" spans="1:8" x14ac:dyDescent="0.25">
      <c r="A10" s="12"/>
      <c r="B10" s="12"/>
      <c r="C10" s="12"/>
      <c r="D10" s="12" t="s">
        <v>14</v>
      </c>
      <c r="E10" s="13">
        <f>SUM(E5:E9)</f>
        <v>9918.8000000000011</v>
      </c>
      <c r="F10" s="14"/>
      <c r="G10" s="14"/>
      <c r="H10" s="12"/>
    </row>
    <row r="12" spans="1:8" x14ac:dyDescent="0.25">
      <c r="B12" s="2" t="s">
        <v>15</v>
      </c>
      <c r="G12" s="2" t="s">
        <v>16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42861</v>
      </c>
      <c r="H1" s="35"/>
    </row>
    <row r="2" spans="1:8" x14ac:dyDescent="0.25">
      <c r="B2" s="1" t="s">
        <v>3</v>
      </c>
      <c r="C2" s="2" t="s">
        <v>4</v>
      </c>
      <c r="G2" s="4" t="s">
        <v>33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42812</v>
      </c>
      <c r="E5" s="13">
        <f>2718.2-1000</f>
        <v>1718.1999999999998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42821</v>
      </c>
      <c r="E6" s="13">
        <v>1197.5999999999999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42828</v>
      </c>
      <c r="E7" s="13">
        <v>2922.4</v>
      </c>
      <c r="F7" s="12"/>
      <c r="G7" s="12"/>
      <c r="H7" s="12"/>
    </row>
    <row r="8" spans="1:8" x14ac:dyDescent="0.25">
      <c r="A8" s="16">
        <v>4</v>
      </c>
      <c r="B8" s="12" t="s">
        <v>13</v>
      </c>
      <c r="C8" s="12" t="s">
        <v>1</v>
      </c>
      <c r="D8" s="17">
        <v>42854</v>
      </c>
      <c r="E8" s="13">
        <v>1741.4</v>
      </c>
      <c r="F8" s="12"/>
      <c r="G8" s="12"/>
      <c r="H8" s="12"/>
    </row>
    <row r="9" spans="1:8" x14ac:dyDescent="0.25">
      <c r="A9" s="16">
        <v>5</v>
      </c>
      <c r="B9" s="12" t="s">
        <v>13</v>
      </c>
      <c r="C9" s="12" t="s">
        <v>1</v>
      </c>
      <c r="D9" s="17">
        <v>42861</v>
      </c>
      <c r="E9" s="13">
        <v>1339.2</v>
      </c>
      <c r="F9" s="12"/>
      <c r="G9" s="12"/>
      <c r="H9" s="12"/>
    </row>
    <row r="10" spans="1:8" x14ac:dyDescent="0.25">
      <c r="A10" s="12"/>
      <c r="B10" s="12"/>
      <c r="C10" s="12"/>
      <c r="D10" s="12" t="s">
        <v>14</v>
      </c>
      <c r="E10" s="13">
        <f>SUM(E5:E9)</f>
        <v>8918.8000000000011</v>
      </c>
      <c r="F10" s="14"/>
      <c r="G10" s="14"/>
      <c r="H10" s="12"/>
    </row>
    <row r="12" spans="1:8" x14ac:dyDescent="0.25">
      <c r="B12" s="2" t="s">
        <v>15</v>
      </c>
      <c r="G12" s="2" t="s">
        <v>16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view="pageBreakPreview" zoomScale="60" zoomScaleNormal="100" workbookViewId="0">
      <selection activeCell="J26" sqref="J25:J2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42868</v>
      </c>
      <c r="H1" s="35"/>
    </row>
    <row r="2" spans="1:8" x14ac:dyDescent="0.25">
      <c r="B2" s="1" t="s">
        <v>3</v>
      </c>
      <c r="C2" s="2" t="s">
        <v>4</v>
      </c>
      <c r="G2" s="4" t="s">
        <v>34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42812</v>
      </c>
      <c r="E5" s="13">
        <f>2718.2-1000-1418</f>
        <v>300.19999999999982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42821</v>
      </c>
      <c r="E6" s="13">
        <v>1197.5999999999999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42828</v>
      </c>
      <c r="E7" s="13">
        <v>2922.4</v>
      </c>
      <c r="F7" s="12"/>
      <c r="G7" s="12"/>
      <c r="H7" s="12"/>
    </row>
    <row r="8" spans="1:8" x14ac:dyDescent="0.25">
      <c r="A8" s="16">
        <v>4</v>
      </c>
      <c r="B8" s="12" t="s">
        <v>13</v>
      </c>
      <c r="C8" s="12" t="s">
        <v>1</v>
      </c>
      <c r="D8" s="17">
        <v>42854</v>
      </c>
      <c r="E8" s="13">
        <v>1741.4</v>
      </c>
      <c r="F8" s="12"/>
      <c r="G8" s="12"/>
      <c r="H8" s="12"/>
    </row>
    <row r="9" spans="1:8" x14ac:dyDescent="0.25">
      <c r="A9" s="16">
        <v>5</v>
      </c>
      <c r="B9" s="12" t="s">
        <v>13</v>
      </c>
      <c r="C9" s="12" t="s">
        <v>1</v>
      </c>
      <c r="D9" s="17">
        <v>42861</v>
      </c>
      <c r="E9" s="13">
        <v>1339.2</v>
      </c>
      <c r="F9" s="12"/>
      <c r="G9" s="12"/>
      <c r="H9" s="12"/>
    </row>
    <row r="10" spans="1:8" x14ac:dyDescent="0.25">
      <c r="A10" s="16">
        <v>6</v>
      </c>
      <c r="B10" s="12" t="s">
        <v>13</v>
      </c>
      <c r="C10" s="12" t="s">
        <v>1</v>
      </c>
      <c r="D10" s="17">
        <v>42891</v>
      </c>
      <c r="E10" s="13">
        <v>1114.8</v>
      </c>
      <c r="F10" s="12"/>
      <c r="G10" s="12"/>
      <c r="H10" s="12"/>
    </row>
    <row r="11" spans="1:8" x14ac:dyDescent="0.25">
      <c r="A11" s="12"/>
      <c r="B11" s="12"/>
      <c r="C11" s="12"/>
      <c r="D11" s="12" t="s">
        <v>14</v>
      </c>
      <c r="E11" s="13">
        <f>SUM(E5:E10)</f>
        <v>8615.6</v>
      </c>
      <c r="F11" s="14"/>
      <c r="G11" s="14"/>
      <c r="H11" s="12"/>
    </row>
    <row r="13" spans="1:8" x14ac:dyDescent="0.25">
      <c r="B13" s="2" t="s">
        <v>15</v>
      </c>
      <c r="G13" s="2" t="s">
        <v>16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42875</v>
      </c>
      <c r="H1" s="35"/>
    </row>
    <row r="2" spans="1:8" x14ac:dyDescent="0.25">
      <c r="B2" s="1" t="s">
        <v>3</v>
      </c>
      <c r="C2" s="2" t="s">
        <v>4</v>
      </c>
      <c r="G2" s="4" t="s">
        <v>35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42828</v>
      </c>
      <c r="E5" s="13">
        <f>2922.4+40</f>
        <v>2962.4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42854</v>
      </c>
      <c r="E6" s="13">
        <v>1741.4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42861</v>
      </c>
      <c r="E7" s="13">
        <v>1339.2</v>
      </c>
      <c r="F7" s="12"/>
      <c r="G7" s="12"/>
      <c r="H7" s="12"/>
    </row>
    <row r="8" spans="1:8" x14ac:dyDescent="0.25">
      <c r="A8" s="16">
        <v>4</v>
      </c>
      <c r="B8" s="12" t="s">
        <v>13</v>
      </c>
      <c r="C8" s="12" t="s">
        <v>1</v>
      </c>
      <c r="D8" s="17">
        <v>42891</v>
      </c>
      <c r="E8" s="13">
        <v>1114.8</v>
      </c>
      <c r="F8" s="12"/>
      <c r="G8" s="12"/>
      <c r="H8" s="12"/>
    </row>
    <row r="9" spans="1:8" x14ac:dyDescent="0.25">
      <c r="A9" s="12"/>
      <c r="B9" s="12"/>
      <c r="C9" s="12"/>
      <c r="D9" s="12" t="s">
        <v>14</v>
      </c>
      <c r="E9" s="13">
        <f>SUM(E5:E8)</f>
        <v>7157.8</v>
      </c>
      <c r="F9" s="14"/>
      <c r="G9" s="14"/>
      <c r="H9" s="12"/>
    </row>
    <row r="11" spans="1:8" x14ac:dyDescent="0.25">
      <c r="B11" s="2" t="s">
        <v>15</v>
      </c>
      <c r="G11" s="2" t="s">
        <v>16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42882</v>
      </c>
      <c r="H1" s="35"/>
    </row>
    <row r="2" spans="1:8" x14ac:dyDescent="0.25">
      <c r="B2" s="1" t="s">
        <v>3</v>
      </c>
      <c r="C2" s="2" t="s">
        <v>4</v>
      </c>
      <c r="G2" s="4" t="s">
        <v>36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42828</v>
      </c>
      <c r="E5" s="13">
        <f>2922.4+40-1040</f>
        <v>1922.4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42854</v>
      </c>
      <c r="E6" s="13">
        <v>1741.4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42861</v>
      </c>
      <c r="E7" s="13">
        <v>1339.2</v>
      </c>
      <c r="F7" s="12"/>
      <c r="G7" s="12"/>
      <c r="H7" s="12"/>
    </row>
    <row r="8" spans="1:8" x14ac:dyDescent="0.25">
      <c r="A8" s="16">
        <v>4</v>
      </c>
      <c r="B8" s="12" t="s">
        <v>13</v>
      </c>
      <c r="C8" s="12" t="s">
        <v>1</v>
      </c>
      <c r="D8" s="17">
        <v>42891</v>
      </c>
      <c r="E8" s="13">
        <v>1114.8</v>
      </c>
      <c r="F8" s="12"/>
      <c r="G8" s="12"/>
      <c r="H8" s="12"/>
    </row>
    <row r="9" spans="1:8" x14ac:dyDescent="0.25">
      <c r="A9" s="12"/>
      <c r="B9" s="12"/>
      <c r="C9" s="12"/>
      <c r="D9" s="12" t="s">
        <v>14</v>
      </c>
      <c r="E9" s="13">
        <f>SUM(E5:E8)</f>
        <v>6117.8</v>
      </c>
      <c r="F9" s="14"/>
      <c r="G9" s="14"/>
      <c r="H9" s="12"/>
    </row>
    <row r="11" spans="1:8" x14ac:dyDescent="0.25">
      <c r="B11" s="2" t="s">
        <v>15</v>
      </c>
      <c r="G11" s="2" t="s">
        <v>16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activeCell="J24" sqref="J24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42889</v>
      </c>
      <c r="H1" s="35"/>
    </row>
    <row r="2" spans="1:8" x14ac:dyDescent="0.25">
      <c r="B2" s="1" t="s">
        <v>3</v>
      </c>
      <c r="C2" s="2" t="s">
        <v>4</v>
      </c>
      <c r="G2" s="4" t="s">
        <v>37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42828</v>
      </c>
      <c r="E5" s="13">
        <f>2922.4+40-1040-1000</f>
        <v>922.40000000000009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42854</v>
      </c>
      <c r="E6" s="13">
        <v>1741.4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42861</v>
      </c>
      <c r="E7" s="13">
        <v>1339.2</v>
      </c>
      <c r="F7" s="12"/>
      <c r="G7" s="12"/>
      <c r="H7" s="12"/>
    </row>
    <row r="8" spans="1:8" x14ac:dyDescent="0.25">
      <c r="A8" s="16">
        <v>4</v>
      </c>
      <c r="B8" s="12" t="s">
        <v>13</v>
      </c>
      <c r="C8" s="12" t="s">
        <v>1</v>
      </c>
      <c r="D8" s="17">
        <v>42891</v>
      </c>
      <c r="E8" s="13">
        <v>1114.8</v>
      </c>
      <c r="F8" s="12"/>
      <c r="G8" s="12"/>
      <c r="H8" s="12"/>
    </row>
    <row r="9" spans="1:8" x14ac:dyDescent="0.25">
      <c r="A9" s="12"/>
      <c r="B9" s="12"/>
      <c r="C9" s="12"/>
      <c r="D9" s="12" t="s">
        <v>14</v>
      </c>
      <c r="E9" s="13">
        <f>SUM(E5:E8)</f>
        <v>5117.8</v>
      </c>
      <c r="F9" s="14"/>
      <c r="G9" s="14"/>
      <c r="H9" s="12"/>
    </row>
    <row r="11" spans="1:8" x14ac:dyDescent="0.25">
      <c r="B11" s="2" t="s">
        <v>15</v>
      </c>
      <c r="G11" s="2" t="s">
        <v>16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42896</v>
      </c>
      <c r="H1" s="35"/>
    </row>
    <row r="2" spans="1:8" x14ac:dyDescent="0.25">
      <c r="B2" s="1" t="s">
        <v>3</v>
      </c>
      <c r="C2" s="2" t="s">
        <v>4</v>
      </c>
      <c r="G2" s="4" t="s">
        <v>38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42854</v>
      </c>
      <c r="E5" s="13">
        <f>1741.4-300</f>
        <v>1441.4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42861</v>
      </c>
      <c r="E6" s="13">
        <v>1339.2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42891</v>
      </c>
      <c r="E7" s="13">
        <v>1114.8</v>
      </c>
      <c r="F7" s="12"/>
      <c r="G7" s="12"/>
      <c r="H7" s="12"/>
    </row>
    <row r="8" spans="1:8" x14ac:dyDescent="0.25">
      <c r="A8" s="12"/>
      <c r="B8" s="12"/>
      <c r="C8" s="12"/>
      <c r="D8" s="12" t="s">
        <v>14</v>
      </c>
      <c r="E8" s="13">
        <f>SUM(E5:E7)</f>
        <v>3895.4000000000005</v>
      </c>
      <c r="F8" s="14"/>
      <c r="G8" s="14"/>
      <c r="H8" s="12"/>
    </row>
    <row r="10" spans="1:8" x14ac:dyDescent="0.25">
      <c r="B10" s="2" t="s">
        <v>15</v>
      </c>
      <c r="G10" s="2" t="s">
        <v>16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42903</v>
      </c>
      <c r="H1" s="35"/>
    </row>
    <row r="2" spans="1:8" x14ac:dyDescent="0.25">
      <c r="B2" s="1" t="s">
        <v>3</v>
      </c>
      <c r="C2" s="2" t="s">
        <v>4</v>
      </c>
      <c r="G2" s="4" t="s">
        <v>39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42861</v>
      </c>
      <c r="E5" s="13">
        <v>1339.2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42891</v>
      </c>
      <c r="E6" s="13">
        <v>1114.8</v>
      </c>
      <c r="F6" s="12"/>
      <c r="G6" s="12"/>
      <c r="H6" s="12"/>
    </row>
    <row r="7" spans="1:8" x14ac:dyDescent="0.25">
      <c r="A7" s="12"/>
      <c r="B7" s="12"/>
      <c r="C7" s="12"/>
      <c r="D7" s="12" t="s">
        <v>14</v>
      </c>
      <c r="E7" s="13">
        <f>SUM(E5:E6)</f>
        <v>2454</v>
      </c>
      <c r="F7" s="14"/>
      <c r="G7" s="14"/>
      <c r="H7" s="12"/>
    </row>
    <row r="9" spans="1:8" x14ac:dyDescent="0.25">
      <c r="B9" s="2" t="s">
        <v>15</v>
      </c>
      <c r="G9" s="2" t="s">
        <v>16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42910</v>
      </c>
      <c r="H1" s="35"/>
    </row>
    <row r="2" spans="1:8" x14ac:dyDescent="0.25">
      <c r="B2" s="1" t="s">
        <v>3</v>
      </c>
      <c r="C2" s="2" t="s">
        <v>4</v>
      </c>
      <c r="G2" s="4" t="s">
        <v>40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42891</v>
      </c>
      <c r="E5" s="13">
        <v>1114.8</v>
      </c>
      <c r="F5" s="12"/>
      <c r="G5" s="12"/>
      <c r="H5" s="12"/>
    </row>
    <row r="6" spans="1:8" x14ac:dyDescent="0.25">
      <c r="A6" s="12"/>
      <c r="B6" s="12"/>
      <c r="C6" s="12"/>
      <c r="D6" s="12" t="s">
        <v>14</v>
      </c>
      <c r="E6" s="13">
        <f>SUM(E5:E5)</f>
        <v>1114.8</v>
      </c>
      <c r="F6" s="14"/>
      <c r="G6" s="14"/>
      <c r="H6" s="12"/>
    </row>
    <row r="8" spans="1:8" x14ac:dyDescent="0.25">
      <c r="B8" s="2" t="s">
        <v>15</v>
      </c>
      <c r="G8" s="2" t="s">
        <v>16</v>
      </c>
    </row>
    <row r="9" spans="1:8" x14ac:dyDescent="0.25">
      <c r="B9" s="2" t="s">
        <v>41</v>
      </c>
      <c r="G9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42924</v>
      </c>
      <c r="H1" s="35"/>
    </row>
    <row r="2" spans="1:8" x14ac:dyDescent="0.25">
      <c r="B2" s="1" t="s">
        <v>3</v>
      </c>
      <c r="C2" s="2" t="s">
        <v>4</v>
      </c>
      <c r="G2" s="4" t="s">
        <v>43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42937</v>
      </c>
      <c r="E5" s="13">
        <v>1676.2</v>
      </c>
      <c r="F5" s="12"/>
      <c r="G5" s="12"/>
      <c r="H5" s="12"/>
    </row>
    <row r="6" spans="1:8" x14ac:dyDescent="0.25">
      <c r="A6" s="12"/>
      <c r="B6" s="12"/>
      <c r="C6" s="12"/>
      <c r="D6" s="12" t="s">
        <v>14</v>
      </c>
      <c r="E6" s="13">
        <f>SUM(E5:E5)</f>
        <v>1676.2</v>
      </c>
      <c r="F6" s="14"/>
      <c r="G6" s="14"/>
      <c r="H6" s="12"/>
    </row>
    <row r="8" spans="1:8" x14ac:dyDescent="0.25">
      <c r="B8" s="2" t="s">
        <v>15</v>
      </c>
      <c r="G8" s="2" t="s">
        <v>16</v>
      </c>
    </row>
    <row r="9" spans="1:8" x14ac:dyDescent="0.25">
      <c r="B9" s="2" t="s">
        <v>41</v>
      </c>
      <c r="G9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42931</v>
      </c>
      <c r="H1" s="35"/>
    </row>
    <row r="2" spans="1:8" x14ac:dyDescent="0.25">
      <c r="B2" s="1" t="s">
        <v>3</v>
      </c>
      <c r="C2" s="2" t="s">
        <v>4</v>
      </c>
      <c r="G2" s="4" t="s">
        <v>44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42937</v>
      </c>
      <c r="E5" s="13">
        <v>1676.2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42953</v>
      </c>
      <c r="E6" s="13">
        <v>2171.4</v>
      </c>
      <c r="F6" s="12"/>
      <c r="G6" s="12"/>
      <c r="H6" s="12"/>
    </row>
    <row r="7" spans="1:8" x14ac:dyDescent="0.25">
      <c r="A7" s="12"/>
      <c r="B7" s="12"/>
      <c r="C7" s="12"/>
      <c r="D7" s="12" t="s">
        <v>14</v>
      </c>
      <c r="E7" s="13">
        <f>SUM(E5:E6)</f>
        <v>3847.6000000000004</v>
      </c>
      <c r="F7" s="14"/>
      <c r="G7" s="14"/>
      <c r="H7" s="12"/>
    </row>
    <row r="9" spans="1:8" x14ac:dyDescent="0.25">
      <c r="B9" s="2" t="s">
        <v>15</v>
      </c>
      <c r="G9" s="2" t="s">
        <v>16</v>
      </c>
    </row>
    <row r="10" spans="1:8" x14ac:dyDescent="0.25">
      <c r="B10" s="2" t="s">
        <v>41</v>
      </c>
      <c r="G10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42938</v>
      </c>
      <c r="H1" s="35"/>
    </row>
    <row r="2" spans="1:8" x14ac:dyDescent="0.25">
      <c r="B2" s="1" t="s">
        <v>3</v>
      </c>
      <c r="C2" s="2" t="s">
        <v>4</v>
      </c>
      <c r="G2" s="4" t="s">
        <v>45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42937</v>
      </c>
      <c r="E5" s="13">
        <f>1676.2-500</f>
        <v>1176.2</v>
      </c>
      <c r="F5" s="12"/>
      <c r="G5" s="12"/>
      <c r="H5" s="12"/>
    </row>
    <row r="6" spans="1:8" x14ac:dyDescent="0.25">
      <c r="A6" s="12"/>
      <c r="B6" s="12"/>
      <c r="C6" s="12"/>
      <c r="D6" s="12" t="s">
        <v>14</v>
      </c>
      <c r="E6" s="13">
        <f>SUM(E5:E5)</f>
        <v>1176.2</v>
      </c>
      <c r="F6" s="14"/>
      <c r="G6" s="14"/>
      <c r="H6" s="12"/>
    </row>
    <row r="8" spans="1:8" x14ac:dyDescent="0.25">
      <c r="B8" s="2" t="s">
        <v>15</v>
      </c>
      <c r="G8" s="2" t="s">
        <v>16</v>
      </c>
    </row>
    <row r="9" spans="1:8" x14ac:dyDescent="0.25">
      <c r="B9" s="2" t="s">
        <v>41</v>
      </c>
      <c r="G9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view="pageBreakPreview" zoomScale="60" zoomScaleNormal="100" workbookViewId="0">
      <selection activeCell="T15" sqref="T15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42952</v>
      </c>
      <c r="H1" s="35"/>
    </row>
    <row r="2" spans="1:8" x14ac:dyDescent="0.25">
      <c r="B2" s="1" t="s">
        <v>3</v>
      </c>
      <c r="C2" s="2" t="s">
        <v>4</v>
      </c>
      <c r="G2" s="4" t="s">
        <v>46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42953</v>
      </c>
      <c r="E5" s="13">
        <v>1671.4</v>
      </c>
      <c r="F5" s="12"/>
      <c r="G5" s="12"/>
      <c r="H5" s="12"/>
    </row>
    <row r="6" spans="1:8" x14ac:dyDescent="0.25">
      <c r="A6" s="12"/>
      <c r="B6" s="12"/>
      <c r="C6" s="12"/>
      <c r="D6" s="12" t="s">
        <v>14</v>
      </c>
      <c r="E6" s="13">
        <f>SUM(E5:E5)</f>
        <v>1671.4</v>
      </c>
      <c r="F6" s="14"/>
      <c r="G6" s="14"/>
      <c r="H6" s="12"/>
    </row>
    <row r="8" spans="1:8" x14ac:dyDescent="0.25">
      <c r="B8" s="2" t="s">
        <v>15</v>
      </c>
      <c r="G8" s="2" t="s">
        <v>16</v>
      </c>
    </row>
    <row r="9" spans="1:8" x14ac:dyDescent="0.25">
      <c r="B9" s="2" t="s">
        <v>41</v>
      </c>
      <c r="G9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42987</v>
      </c>
      <c r="H1" s="35"/>
    </row>
    <row r="2" spans="1:8" x14ac:dyDescent="0.25">
      <c r="B2" s="1" t="s">
        <v>3</v>
      </c>
      <c r="C2" s="2" t="s">
        <v>4</v>
      </c>
      <c r="G2" s="4" t="s">
        <v>47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42989</v>
      </c>
      <c r="E5" s="13">
        <v>1550</v>
      </c>
      <c r="F5" s="12"/>
      <c r="G5" s="12"/>
      <c r="H5" s="12"/>
    </row>
    <row r="6" spans="1:8" x14ac:dyDescent="0.25">
      <c r="A6" s="12"/>
      <c r="B6" s="12"/>
      <c r="C6" s="12"/>
      <c r="D6" s="12" t="s">
        <v>14</v>
      </c>
      <c r="E6" s="13">
        <f>SUM(E5)</f>
        <v>1550</v>
      </c>
      <c r="F6" s="14"/>
      <c r="G6" s="14"/>
      <c r="H6" s="12"/>
    </row>
    <row r="8" spans="1:8" x14ac:dyDescent="0.25">
      <c r="B8" s="2" t="s">
        <v>15</v>
      </c>
      <c r="G8" s="2" t="s">
        <v>16</v>
      </c>
    </row>
    <row r="9" spans="1:8" x14ac:dyDescent="0.25">
      <c r="B9" s="2" t="s">
        <v>41</v>
      </c>
      <c r="G9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42994</v>
      </c>
      <c r="H1" s="35"/>
    </row>
    <row r="2" spans="1:8" x14ac:dyDescent="0.25">
      <c r="B2" s="1" t="s">
        <v>3</v>
      </c>
      <c r="C2" s="2" t="s">
        <v>4</v>
      </c>
      <c r="G2" s="4" t="s">
        <v>48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42989</v>
      </c>
      <c r="E5" s="13">
        <f>1550-1000</f>
        <v>550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42996</v>
      </c>
      <c r="E6" s="13">
        <v>1810</v>
      </c>
      <c r="F6" s="12"/>
      <c r="G6" s="12"/>
      <c r="H6" s="12"/>
    </row>
    <row r="7" spans="1:8" x14ac:dyDescent="0.25">
      <c r="A7" s="12"/>
      <c r="B7" s="12"/>
      <c r="C7" s="12"/>
      <c r="D7" s="12" t="s">
        <v>14</v>
      </c>
      <c r="E7" s="13">
        <f>SUM(E5:E6)</f>
        <v>2360</v>
      </c>
      <c r="F7" s="14"/>
      <c r="G7" s="14"/>
      <c r="H7" s="12"/>
    </row>
    <row r="9" spans="1:8" x14ac:dyDescent="0.25">
      <c r="B9" s="2" t="s">
        <v>15</v>
      </c>
      <c r="G9" s="2" t="s">
        <v>16</v>
      </c>
    </row>
    <row r="10" spans="1:8" x14ac:dyDescent="0.25">
      <c r="B10" s="2" t="s">
        <v>41</v>
      </c>
      <c r="G10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43001</v>
      </c>
      <c r="H1" s="35"/>
    </row>
    <row r="2" spans="1:8" x14ac:dyDescent="0.25">
      <c r="B2" s="1" t="s">
        <v>3</v>
      </c>
      <c r="C2" s="2" t="s">
        <v>4</v>
      </c>
      <c r="G2" s="4" t="s">
        <v>49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42996</v>
      </c>
      <c r="E5" s="13">
        <f>1810-510</f>
        <v>1300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43005</v>
      </c>
      <c r="E6" s="13">
        <v>1123.67</v>
      </c>
      <c r="F6" s="12"/>
      <c r="G6" s="12"/>
      <c r="H6" s="12"/>
    </row>
    <row r="7" spans="1:8" x14ac:dyDescent="0.25">
      <c r="A7" s="12"/>
      <c r="B7" s="12"/>
      <c r="C7" s="12"/>
      <c r="D7" s="12" t="s">
        <v>14</v>
      </c>
      <c r="E7" s="13">
        <f>SUM(E5:E6)</f>
        <v>2423.67</v>
      </c>
      <c r="F7" s="14"/>
      <c r="G7" s="14"/>
      <c r="H7" s="12"/>
    </row>
    <row r="9" spans="1:8" x14ac:dyDescent="0.25">
      <c r="B9" s="2" t="s">
        <v>15</v>
      </c>
      <c r="G9" s="2" t="s">
        <v>16</v>
      </c>
    </row>
    <row r="10" spans="1:8" x14ac:dyDescent="0.25">
      <c r="B10" s="2" t="s">
        <v>41</v>
      </c>
      <c r="G10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43008</v>
      </c>
      <c r="H1" s="35"/>
    </row>
    <row r="2" spans="1:8" x14ac:dyDescent="0.25">
      <c r="B2" s="1" t="s">
        <v>3</v>
      </c>
      <c r="C2" s="2" t="s">
        <v>4</v>
      </c>
      <c r="G2" s="4" t="s">
        <v>50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43005</v>
      </c>
      <c r="E5" s="13">
        <v>1123.67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43010</v>
      </c>
      <c r="E6" s="13">
        <v>1868</v>
      </c>
      <c r="F6" s="12"/>
      <c r="G6" s="12"/>
      <c r="H6" s="12"/>
    </row>
    <row r="7" spans="1:8" x14ac:dyDescent="0.25">
      <c r="A7" s="16">
        <v>3</v>
      </c>
      <c r="B7" s="12" t="s">
        <v>51</v>
      </c>
      <c r="C7" s="12" t="s">
        <v>1</v>
      </c>
      <c r="D7" s="17">
        <v>43045</v>
      </c>
      <c r="E7" s="13">
        <v>2216.6999999999998</v>
      </c>
      <c r="F7" s="12"/>
      <c r="G7" s="12"/>
      <c r="H7" s="12"/>
    </row>
    <row r="8" spans="1:8" x14ac:dyDescent="0.25">
      <c r="A8" s="12"/>
      <c r="B8" s="12"/>
      <c r="C8" s="12"/>
      <c r="D8" s="12" t="s">
        <v>14</v>
      </c>
      <c r="E8" s="13">
        <f>SUM(E5:E7)</f>
        <v>5208.37</v>
      </c>
      <c r="F8" s="14"/>
      <c r="G8" s="14"/>
      <c r="H8" s="12"/>
    </row>
    <row r="10" spans="1:8" x14ac:dyDescent="0.25">
      <c r="B10" s="2" t="s">
        <v>15</v>
      </c>
      <c r="G10" s="2" t="s">
        <v>16</v>
      </c>
    </row>
    <row r="11" spans="1:8" x14ac:dyDescent="0.25">
      <c r="B11" s="2" t="s">
        <v>41</v>
      </c>
      <c r="G11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43015</v>
      </c>
      <c r="H1" s="35"/>
    </row>
    <row r="2" spans="1:8" x14ac:dyDescent="0.25">
      <c r="B2" s="1" t="s">
        <v>3</v>
      </c>
      <c r="C2" s="2" t="s">
        <v>4</v>
      </c>
      <c r="G2" s="4" t="s">
        <v>52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43010</v>
      </c>
      <c r="E5" s="13">
        <v>1868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43017</v>
      </c>
      <c r="E6" s="13">
        <v>1867.5</v>
      </c>
      <c r="F6" s="12"/>
      <c r="G6" s="12"/>
      <c r="H6" s="12"/>
    </row>
    <row r="7" spans="1:8" x14ac:dyDescent="0.25">
      <c r="A7" s="16">
        <v>3</v>
      </c>
      <c r="B7" s="12" t="s">
        <v>51</v>
      </c>
      <c r="C7" s="12" t="s">
        <v>1</v>
      </c>
      <c r="D7" s="17">
        <v>43014</v>
      </c>
      <c r="E7" s="13">
        <v>1917.26</v>
      </c>
      <c r="F7" s="12"/>
      <c r="G7" s="12"/>
      <c r="H7" s="12"/>
    </row>
    <row r="8" spans="1:8" x14ac:dyDescent="0.25">
      <c r="A8" s="12"/>
      <c r="B8" s="12"/>
      <c r="C8" s="12"/>
      <c r="D8" s="12" t="s">
        <v>14</v>
      </c>
      <c r="E8" s="13">
        <f>SUM(E5:E7)</f>
        <v>5652.76</v>
      </c>
      <c r="F8" s="14"/>
      <c r="G8" s="14"/>
      <c r="H8" s="12"/>
    </row>
    <row r="10" spans="1:8" x14ac:dyDescent="0.25">
      <c r="B10" s="2" t="s">
        <v>15</v>
      </c>
      <c r="G10" s="2" t="s">
        <v>16</v>
      </c>
    </row>
    <row r="11" spans="1:8" x14ac:dyDescent="0.25">
      <c r="B11" s="2" t="s">
        <v>41</v>
      </c>
      <c r="G11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43022</v>
      </c>
      <c r="H1" s="35"/>
    </row>
    <row r="2" spans="1:8" x14ac:dyDescent="0.25">
      <c r="B2" s="1" t="s">
        <v>3</v>
      </c>
      <c r="C2" s="2" t="s">
        <v>4</v>
      </c>
      <c r="G2" s="4" t="s">
        <v>53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43010</v>
      </c>
      <c r="E5" s="13">
        <f>1868-1068</f>
        <v>800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43017</v>
      </c>
      <c r="E6" s="13">
        <v>1867.5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43026</v>
      </c>
      <c r="E7" s="13">
        <v>2043.6</v>
      </c>
      <c r="F7" s="12"/>
      <c r="G7" s="12"/>
      <c r="H7" s="12"/>
    </row>
    <row r="8" spans="1:8" x14ac:dyDescent="0.25">
      <c r="A8" s="16">
        <v>4</v>
      </c>
      <c r="B8" s="12" t="s">
        <v>51</v>
      </c>
      <c r="C8" s="12" t="s">
        <v>1</v>
      </c>
      <c r="D8" s="17">
        <v>43014</v>
      </c>
      <c r="E8" s="13">
        <v>1917.26</v>
      </c>
      <c r="F8" s="12"/>
      <c r="G8" s="12"/>
      <c r="H8" s="12"/>
    </row>
    <row r="9" spans="1:8" x14ac:dyDescent="0.25">
      <c r="A9" s="12"/>
      <c r="B9" s="12"/>
      <c r="C9" s="12"/>
      <c r="D9" s="12" t="s">
        <v>14</v>
      </c>
      <c r="E9" s="13">
        <f>SUM(E5:E8)</f>
        <v>6628.3600000000006</v>
      </c>
      <c r="F9" s="14"/>
      <c r="G9" s="14"/>
      <c r="H9" s="12"/>
    </row>
    <row r="11" spans="1:8" x14ac:dyDescent="0.25">
      <c r="B11" s="2" t="s">
        <v>15</v>
      </c>
      <c r="G11" s="2" t="s">
        <v>16</v>
      </c>
    </row>
    <row r="12" spans="1:8" x14ac:dyDescent="0.25">
      <c r="B12" s="2" t="s">
        <v>41</v>
      </c>
      <c r="G12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43029</v>
      </c>
      <c r="H1" s="35"/>
    </row>
    <row r="2" spans="1:8" x14ac:dyDescent="0.25">
      <c r="B2" s="1" t="s">
        <v>3</v>
      </c>
      <c r="C2" s="2" t="s">
        <v>4</v>
      </c>
      <c r="G2" s="4" t="s">
        <v>54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43017</v>
      </c>
      <c r="E5" s="13">
        <f>1867.5-217.5</f>
        <v>1650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43026</v>
      </c>
      <c r="E6" s="13">
        <v>2043.6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43033</v>
      </c>
      <c r="E7" s="13">
        <v>1370.2</v>
      </c>
      <c r="F7" s="12"/>
      <c r="G7" s="12"/>
      <c r="H7" s="12"/>
    </row>
    <row r="8" spans="1:8" x14ac:dyDescent="0.25">
      <c r="A8" s="16">
        <v>4</v>
      </c>
      <c r="B8" s="12" t="s">
        <v>51</v>
      </c>
      <c r="C8" s="12" t="s">
        <v>1</v>
      </c>
      <c r="D8" s="17">
        <v>43014</v>
      </c>
      <c r="E8" s="13">
        <v>1917.26</v>
      </c>
      <c r="F8" s="12"/>
      <c r="G8" s="12"/>
      <c r="H8" s="12"/>
    </row>
    <row r="9" spans="1:8" x14ac:dyDescent="0.25">
      <c r="A9" s="12"/>
      <c r="B9" s="12"/>
      <c r="C9" s="12"/>
      <c r="D9" s="12" t="s">
        <v>14</v>
      </c>
      <c r="E9" s="13">
        <f>SUM(E5:E8)</f>
        <v>6981.06</v>
      </c>
      <c r="F9" s="14"/>
      <c r="G9" s="14"/>
      <c r="H9" s="12"/>
    </row>
    <row r="11" spans="1:8" x14ac:dyDescent="0.25">
      <c r="B11" s="2" t="s">
        <v>15</v>
      </c>
      <c r="G11" s="2" t="s">
        <v>16</v>
      </c>
    </row>
    <row r="12" spans="1:8" x14ac:dyDescent="0.25">
      <c r="B12" s="2" t="s">
        <v>41</v>
      </c>
      <c r="G12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43036</v>
      </c>
      <c r="H1" s="35"/>
    </row>
    <row r="2" spans="1:8" x14ac:dyDescent="0.25">
      <c r="B2" s="1" t="s">
        <v>3</v>
      </c>
      <c r="C2" s="2" t="s">
        <v>4</v>
      </c>
      <c r="G2" s="4" t="s">
        <v>55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43017</v>
      </c>
      <c r="E5" s="13">
        <f>1867.5-217.5-1000</f>
        <v>650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43026</v>
      </c>
      <c r="E6" s="13">
        <v>2043.6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43033</v>
      </c>
      <c r="E7" s="13">
        <v>1370.2</v>
      </c>
      <c r="F7" s="12"/>
      <c r="G7" s="12"/>
      <c r="H7" s="12"/>
    </row>
    <row r="8" spans="1:8" x14ac:dyDescent="0.25">
      <c r="A8" s="16">
        <v>4</v>
      </c>
      <c r="B8" s="12" t="s">
        <v>51</v>
      </c>
      <c r="C8" s="12" t="s">
        <v>1</v>
      </c>
      <c r="D8" s="17">
        <v>43014</v>
      </c>
      <c r="E8" s="13">
        <v>1917.26</v>
      </c>
      <c r="F8" s="12"/>
      <c r="G8" s="12"/>
      <c r="H8" s="12"/>
    </row>
    <row r="9" spans="1:8" x14ac:dyDescent="0.25">
      <c r="A9" s="12"/>
      <c r="B9" s="12"/>
      <c r="C9" s="12"/>
      <c r="D9" s="12" t="s">
        <v>14</v>
      </c>
      <c r="E9" s="13">
        <f>SUM(E5:E8)</f>
        <v>5981.06</v>
      </c>
      <c r="F9" s="14"/>
      <c r="G9" s="14"/>
      <c r="H9" s="12"/>
    </row>
    <row r="11" spans="1:8" x14ac:dyDescent="0.25">
      <c r="B11" s="2" t="s">
        <v>15</v>
      </c>
      <c r="G11" s="2" t="s">
        <v>16</v>
      </c>
    </row>
    <row r="12" spans="1:8" x14ac:dyDescent="0.25">
      <c r="B12" s="2" t="s">
        <v>41</v>
      </c>
      <c r="G12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43043</v>
      </c>
      <c r="H1" s="35"/>
    </row>
    <row r="2" spans="1:8" x14ac:dyDescent="0.25">
      <c r="B2" s="1" t="s">
        <v>3</v>
      </c>
      <c r="C2" s="2" t="s">
        <v>4</v>
      </c>
      <c r="G2" s="4" t="s">
        <v>56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43026</v>
      </c>
      <c r="E5" s="13">
        <f>2043.6-600</f>
        <v>1443.6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43033</v>
      </c>
      <c r="E6" s="13">
        <v>1370.2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43045</v>
      </c>
      <c r="E7" s="13">
        <v>2216.6999999999998</v>
      </c>
      <c r="F7" s="12"/>
      <c r="G7" s="12"/>
      <c r="H7" s="12"/>
    </row>
    <row r="8" spans="1:8" x14ac:dyDescent="0.25">
      <c r="A8" s="16">
        <v>4</v>
      </c>
      <c r="B8" s="12" t="s">
        <v>13</v>
      </c>
      <c r="C8" s="12" t="s">
        <v>1</v>
      </c>
      <c r="D8" s="17">
        <v>43045</v>
      </c>
      <c r="E8" s="13">
        <v>2633.4</v>
      </c>
      <c r="F8" s="12"/>
      <c r="G8" s="12"/>
      <c r="H8" s="12"/>
    </row>
    <row r="9" spans="1:8" x14ac:dyDescent="0.25">
      <c r="A9" s="12"/>
      <c r="B9" s="12"/>
      <c r="C9" s="12"/>
      <c r="D9" s="12" t="s">
        <v>14</v>
      </c>
      <c r="E9" s="13">
        <f>SUM(E5:E8)</f>
        <v>7663.9</v>
      </c>
      <c r="F9" s="14"/>
      <c r="G9" s="14"/>
      <c r="H9" s="12"/>
    </row>
    <row r="11" spans="1:8" x14ac:dyDescent="0.25">
      <c r="B11" s="2" t="s">
        <v>15</v>
      </c>
      <c r="G11" s="2" t="s">
        <v>16</v>
      </c>
    </row>
    <row r="12" spans="1:8" x14ac:dyDescent="0.25">
      <c r="B12" s="2" t="s">
        <v>41</v>
      </c>
      <c r="G12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43064</v>
      </c>
      <c r="H1" s="35"/>
    </row>
    <row r="2" spans="1:8" x14ac:dyDescent="0.25">
      <c r="B2" s="1" t="s">
        <v>3</v>
      </c>
      <c r="C2" s="2" t="s">
        <v>4</v>
      </c>
      <c r="G2" s="4" t="s">
        <v>58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43045</v>
      </c>
      <c r="E5" s="13">
        <f>2633.4-630</f>
        <v>2003.4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43059</v>
      </c>
      <c r="E6" s="13">
        <v>1546.5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43066</v>
      </c>
      <c r="E7" s="13">
        <v>1546.5</v>
      </c>
      <c r="F7" s="12"/>
      <c r="G7" s="12"/>
      <c r="H7" s="12"/>
    </row>
    <row r="8" spans="1:8" x14ac:dyDescent="0.25">
      <c r="A8" s="16">
        <v>4</v>
      </c>
      <c r="B8" s="12" t="s">
        <v>57</v>
      </c>
      <c r="C8" s="12" t="s">
        <v>1</v>
      </c>
      <c r="D8" s="17">
        <v>43045</v>
      </c>
      <c r="E8" s="13">
        <f>2216.7-300</f>
        <v>1916.6999999999998</v>
      </c>
      <c r="F8" s="12"/>
      <c r="G8" s="12"/>
      <c r="H8" s="12"/>
    </row>
    <row r="9" spans="1:8" x14ac:dyDescent="0.25">
      <c r="A9" s="16">
        <v>5</v>
      </c>
      <c r="B9" s="12" t="s">
        <v>57</v>
      </c>
      <c r="C9" s="12" t="s">
        <v>1</v>
      </c>
      <c r="D9" s="17">
        <v>43059</v>
      </c>
      <c r="E9" s="13">
        <v>2613</v>
      </c>
      <c r="F9" s="12"/>
      <c r="G9" s="12"/>
      <c r="H9" s="12"/>
    </row>
    <row r="10" spans="1:8" x14ac:dyDescent="0.25">
      <c r="A10" s="16">
        <v>6</v>
      </c>
      <c r="B10" s="12" t="s">
        <v>57</v>
      </c>
      <c r="C10" s="12" t="s">
        <v>1</v>
      </c>
      <c r="D10" s="17">
        <v>43070</v>
      </c>
      <c r="E10" s="13">
        <v>1227.9000000000001</v>
      </c>
      <c r="F10" s="12"/>
      <c r="G10" s="12"/>
      <c r="H10" s="12"/>
    </row>
    <row r="11" spans="1:8" x14ac:dyDescent="0.25">
      <c r="A11" s="12"/>
      <c r="B11" s="12"/>
      <c r="C11" s="12"/>
      <c r="D11" s="12" t="s">
        <v>14</v>
      </c>
      <c r="E11" s="13">
        <f>SUM(E5:E10)</f>
        <v>10853.999999999998</v>
      </c>
      <c r="F11" s="14"/>
      <c r="G11" s="14"/>
      <c r="H11" s="12"/>
    </row>
    <row r="13" spans="1:8" x14ac:dyDescent="0.25">
      <c r="B13" s="2" t="s">
        <v>15</v>
      </c>
      <c r="G13" s="2" t="s">
        <v>16</v>
      </c>
    </row>
    <row r="14" spans="1:8" x14ac:dyDescent="0.25">
      <c r="B14" s="2" t="s">
        <v>41</v>
      </c>
      <c r="G14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43078</v>
      </c>
      <c r="H1" s="35"/>
    </row>
    <row r="2" spans="1:8" x14ac:dyDescent="0.25">
      <c r="B2" s="1" t="s">
        <v>3</v>
      </c>
      <c r="C2" s="2" t="s">
        <v>4</v>
      </c>
      <c r="G2" s="4" t="s">
        <v>62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43059</v>
      </c>
      <c r="E5" s="13">
        <v>1546.5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43066</v>
      </c>
      <c r="E6" s="13">
        <v>1546.5</v>
      </c>
      <c r="F6" s="12"/>
      <c r="G6" s="12"/>
      <c r="H6" s="12"/>
    </row>
    <row r="7" spans="1:8" x14ac:dyDescent="0.25">
      <c r="A7" s="16">
        <v>3</v>
      </c>
      <c r="B7" s="12" t="s">
        <v>57</v>
      </c>
      <c r="C7" s="12" t="s">
        <v>1</v>
      </c>
      <c r="D7" s="17">
        <v>43045</v>
      </c>
      <c r="E7" s="13">
        <f>2216.7-300-1565</f>
        <v>351.69999999999982</v>
      </c>
      <c r="F7" s="12"/>
      <c r="G7" s="12"/>
      <c r="H7" s="12"/>
    </row>
    <row r="8" spans="1:8" x14ac:dyDescent="0.25">
      <c r="A8" s="16">
        <v>4</v>
      </c>
      <c r="B8" s="12" t="s">
        <v>57</v>
      </c>
      <c r="C8" s="12" t="s">
        <v>1</v>
      </c>
      <c r="D8" s="17">
        <v>43059</v>
      </c>
      <c r="E8" s="13">
        <v>2613</v>
      </c>
      <c r="F8" s="12"/>
      <c r="G8" s="12"/>
      <c r="H8" s="12"/>
    </row>
    <row r="9" spans="1:8" x14ac:dyDescent="0.25">
      <c r="A9" s="16">
        <v>5</v>
      </c>
      <c r="B9" s="12" t="s">
        <v>57</v>
      </c>
      <c r="C9" s="12" t="s">
        <v>1</v>
      </c>
      <c r="D9" s="17">
        <v>43070</v>
      </c>
      <c r="E9" s="13">
        <v>1227.9000000000001</v>
      </c>
      <c r="F9" s="12"/>
      <c r="G9" s="12"/>
      <c r="H9" s="12"/>
    </row>
    <row r="10" spans="1:8" x14ac:dyDescent="0.25">
      <c r="A10" s="16">
        <v>6</v>
      </c>
      <c r="B10" s="12" t="s">
        <v>59</v>
      </c>
      <c r="C10" s="12" t="s">
        <v>60</v>
      </c>
      <c r="D10" s="17">
        <v>43084</v>
      </c>
      <c r="E10" s="13">
        <v>954</v>
      </c>
      <c r="F10" s="12"/>
      <c r="G10" s="12"/>
      <c r="H10" s="12" t="s">
        <v>61</v>
      </c>
    </row>
    <row r="11" spans="1:8" x14ac:dyDescent="0.25">
      <c r="A11" s="12"/>
      <c r="B11" s="12"/>
      <c r="C11" s="12"/>
      <c r="D11" s="12" t="s">
        <v>14</v>
      </c>
      <c r="E11" s="13">
        <f>SUM(E5:E10)</f>
        <v>8239.6</v>
      </c>
      <c r="F11" s="14"/>
      <c r="G11" s="14"/>
      <c r="H11" s="12"/>
    </row>
    <row r="13" spans="1:8" x14ac:dyDescent="0.25">
      <c r="B13" s="2" t="s">
        <v>15</v>
      </c>
      <c r="G13" s="2" t="s">
        <v>16</v>
      </c>
    </row>
    <row r="14" spans="1:8" x14ac:dyDescent="0.25">
      <c r="B14" s="2" t="s">
        <v>41</v>
      </c>
      <c r="G14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43085</v>
      </c>
      <c r="H1" s="35"/>
    </row>
    <row r="2" spans="1:8" x14ac:dyDescent="0.25">
      <c r="B2" s="1" t="s">
        <v>3</v>
      </c>
      <c r="C2" s="2" t="s">
        <v>4</v>
      </c>
      <c r="G2" s="4" t="s">
        <v>62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43059</v>
      </c>
      <c r="E5" s="13">
        <f>1546.5-1000</f>
        <v>546.5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43066</v>
      </c>
      <c r="E6" s="13">
        <v>1546.5</v>
      </c>
      <c r="F6" s="12"/>
      <c r="G6" s="12"/>
      <c r="H6" s="12"/>
    </row>
    <row r="7" spans="1:8" x14ac:dyDescent="0.25">
      <c r="A7" s="16">
        <v>3</v>
      </c>
      <c r="B7" s="12" t="s">
        <v>57</v>
      </c>
      <c r="C7" s="12" t="s">
        <v>1</v>
      </c>
      <c r="D7" s="17">
        <v>43045</v>
      </c>
      <c r="E7" s="13">
        <f>2216.7-300-1565</f>
        <v>351.69999999999982</v>
      </c>
      <c r="F7" s="12"/>
      <c r="G7" s="12"/>
      <c r="H7" s="12"/>
    </row>
    <row r="8" spans="1:8" x14ac:dyDescent="0.25">
      <c r="A8" s="16">
        <v>4</v>
      </c>
      <c r="B8" s="12" t="s">
        <v>57</v>
      </c>
      <c r="C8" s="12" t="s">
        <v>1</v>
      </c>
      <c r="D8" s="17">
        <v>43059</v>
      </c>
      <c r="E8" s="13">
        <v>2613</v>
      </c>
      <c r="F8" s="12"/>
      <c r="G8" s="12"/>
      <c r="H8" s="12"/>
    </row>
    <row r="9" spans="1:8" x14ac:dyDescent="0.25">
      <c r="A9" s="16">
        <v>5</v>
      </c>
      <c r="B9" s="12" t="s">
        <v>57</v>
      </c>
      <c r="C9" s="12" t="s">
        <v>1</v>
      </c>
      <c r="D9" s="17">
        <v>43070</v>
      </c>
      <c r="E9" s="13">
        <v>1227.9000000000001</v>
      </c>
      <c r="F9" s="12"/>
      <c r="G9" s="12"/>
      <c r="H9" s="12"/>
    </row>
    <row r="10" spans="1:8" x14ac:dyDescent="0.25">
      <c r="A10" s="16">
        <v>6</v>
      </c>
      <c r="B10" s="12" t="s">
        <v>59</v>
      </c>
      <c r="C10" s="12" t="s">
        <v>60</v>
      </c>
      <c r="D10" s="17">
        <v>43084</v>
      </c>
      <c r="E10" s="13">
        <v>954</v>
      </c>
      <c r="F10" s="12"/>
      <c r="G10" s="12"/>
      <c r="H10" s="12" t="s">
        <v>61</v>
      </c>
    </row>
    <row r="11" spans="1:8" x14ac:dyDescent="0.25">
      <c r="A11" s="12"/>
      <c r="B11" s="12"/>
      <c r="C11" s="12"/>
      <c r="D11" s="12" t="s">
        <v>14</v>
      </c>
      <c r="E11" s="13">
        <f>SUM(E5:E10)</f>
        <v>7239.6</v>
      </c>
      <c r="F11" s="14"/>
      <c r="G11" s="14"/>
      <c r="H11" s="12"/>
    </row>
    <row r="13" spans="1:8" x14ac:dyDescent="0.25">
      <c r="B13" s="2" t="s">
        <v>15</v>
      </c>
      <c r="G13" s="2" t="s">
        <v>16</v>
      </c>
    </row>
    <row r="14" spans="1:8" x14ac:dyDescent="0.25">
      <c r="B14" s="2" t="s">
        <v>41</v>
      </c>
      <c r="G14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43092</v>
      </c>
      <c r="H1" s="35"/>
    </row>
    <row r="2" spans="1:8" x14ac:dyDescent="0.25">
      <c r="B2" s="1" t="s">
        <v>3</v>
      </c>
      <c r="C2" s="2" t="s">
        <v>4</v>
      </c>
      <c r="G2" s="4" t="s">
        <v>63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43066</v>
      </c>
      <c r="E5" s="13">
        <f>1546.5-500</f>
        <v>1046.5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43094</v>
      </c>
      <c r="E6" s="13">
        <v>1550</v>
      </c>
      <c r="F6" s="12"/>
      <c r="G6" s="12"/>
      <c r="H6" s="12"/>
    </row>
    <row r="7" spans="1:8" x14ac:dyDescent="0.25">
      <c r="A7" s="16">
        <v>3</v>
      </c>
      <c r="B7" s="12" t="s">
        <v>57</v>
      </c>
      <c r="C7" s="12" t="s">
        <v>1</v>
      </c>
      <c r="D7" s="17">
        <v>43045</v>
      </c>
      <c r="E7" s="13">
        <f>2216.7-300-1565</f>
        <v>351.69999999999982</v>
      </c>
      <c r="F7" s="12"/>
      <c r="G7" s="12"/>
      <c r="H7" s="12"/>
    </row>
    <row r="8" spans="1:8" x14ac:dyDescent="0.25">
      <c r="A8" s="16">
        <v>4</v>
      </c>
      <c r="B8" s="12" t="s">
        <v>57</v>
      </c>
      <c r="C8" s="12" t="s">
        <v>1</v>
      </c>
      <c r="D8" s="17">
        <v>43059</v>
      </c>
      <c r="E8" s="13">
        <v>2613</v>
      </c>
      <c r="F8" s="12"/>
      <c r="G8" s="12"/>
      <c r="H8" s="12"/>
    </row>
    <row r="9" spans="1:8" x14ac:dyDescent="0.25">
      <c r="A9" s="16">
        <v>5</v>
      </c>
      <c r="B9" s="12" t="s">
        <v>57</v>
      </c>
      <c r="C9" s="12" t="s">
        <v>1</v>
      </c>
      <c r="D9" s="17">
        <v>43070</v>
      </c>
      <c r="E9" s="13">
        <v>1227.9000000000001</v>
      </c>
      <c r="F9" s="12"/>
      <c r="G9" s="12"/>
      <c r="H9" s="12"/>
    </row>
    <row r="10" spans="1:8" x14ac:dyDescent="0.25">
      <c r="A10" s="16">
        <v>6</v>
      </c>
      <c r="B10" s="12" t="s">
        <v>59</v>
      </c>
      <c r="C10" s="12" t="s">
        <v>60</v>
      </c>
      <c r="D10" s="17">
        <v>43084</v>
      </c>
      <c r="E10" s="13">
        <v>954</v>
      </c>
      <c r="F10" s="12"/>
      <c r="G10" s="12"/>
      <c r="H10" s="12" t="s">
        <v>61</v>
      </c>
    </row>
    <row r="11" spans="1:8" x14ac:dyDescent="0.25">
      <c r="A11" s="12"/>
      <c r="B11" s="12"/>
      <c r="C11" s="12"/>
      <c r="D11" s="12" t="s">
        <v>14</v>
      </c>
      <c r="E11" s="13">
        <f>SUM(E5:E10)</f>
        <v>7743.1</v>
      </c>
      <c r="F11" s="14"/>
      <c r="G11" s="14"/>
      <c r="H11" s="12"/>
    </row>
    <row r="13" spans="1:8" x14ac:dyDescent="0.25">
      <c r="B13" s="2" t="s">
        <v>15</v>
      </c>
      <c r="G13" s="2" t="s">
        <v>16</v>
      </c>
    </row>
    <row r="14" spans="1:8" x14ac:dyDescent="0.25">
      <c r="B14" s="2" t="s">
        <v>41</v>
      </c>
      <c r="G14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43098</v>
      </c>
      <c r="H1" s="35"/>
    </row>
    <row r="2" spans="1:8" x14ac:dyDescent="0.25">
      <c r="B2" s="1" t="s">
        <v>3</v>
      </c>
      <c r="C2" s="2" t="s">
        <v>4</v>
      </c>
      <c r="G2" s="4" t="s">
        <v>64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43094</v>
      </c>
      <c r="E5" s="13">
        <v>1550</v>
      </c>
      <c r="F5" s="12"/>
      <c r="G5" s="12"/>
      <c r="H5" s="12"/>
    </row>
    <row r="6" spans="1:8" x14ac:dyDescent="0.25">
      <c r="A6" s="16">
        <v>2</v>
      </c>
      <c r="B6" s="12" t="s">
        <v>57</v>
      </c>
      <c r="C6" s="12" t="s">
        <v>1</v>
      </c>
      <c r="D6" s="17">
        <v>43059</v>
      </c>
      <c r="E6" s="13">
        <v>2613</v>
      </c>
      <c r="F6" s="12"/>
      <c r="G6" s="12"/>
      <c r="H6" s="12"/>
    </row>
    <row r="7" spans="1:8" x14ac:dyDescent="0.25">
      <c r="A7" s="16">
        <v>3</v>
      </c>
      <c r="B7" s="12" t="s">
        <v>57</v>
      </c>
      <c r="C7" s="12" t="s">
        <v>1</v>
      </c>
      <c r="D7" s="17">
        <v>43070</v>
      </c>
      <c r="E7" s="13">
        <v>1227.9000000000001</v>
      </c>
      <c r="F7" s="12"/>
      <c r="G7" s="12"/>
      <c r="H7" s="12"/>
    </row>
    <row r="8" spans="1:8" x14ac:dyDescent="0.25">
      <c r="A8" s="12"/>
      <c r="B8" s="12"/>
      <c r="C8" s="12"/>
      <c r="D8" s="12" t="s">
        <v>14</v>
      </c>
      <c r="E8" s="13">
        <f>SUM(E5:E7)</f>
        <v>5390.9</v>
      </c>
      <c r="F8" s="14"/>
      <c r="G8" s="14"/>
      <c r="H8" s="12"/>
    </row>
    <row r="10" spans="1:8" x14ac:dyDescent="0.25">
      <c r="B10" s="2" t="s">
        <v>15</v>
      </c>
      <c r="G10" s="2" t="s">
        <v>16</v>
      </c>
    </row>
    <row r="11" spans="1:8" x14ac:dyDescent="0.25">
      <c r="B11" s="2" t="s">
        <v>41</v>
      </c>
      <c r="G11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43106</v>
      </c>
      <c r="H1" s="35"/>
    </row>
    <row r="2" spans="1:8" x14ac:dyDescent="0.25">
      <c r="B2" s="1" t="s">
        <v>3</v>
      </c>
      <c r="C2" s="2" t="s">
        <v>4</v>
      </c>
      <c r="G2" s="4" t="s">
        <v>65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43094</v>
      </c>
      <c r="E5" s="13">
        <f>1550-1000</f>
        <v>550</v>
      </c>
      <c r="F5" s="12"/>
      <c r="G5" s="12"/>
      <c r="H5" s="12"/>
    </row>
    <row r="6" spans="1:8" x14ac:dyDescent="0.25">
      <c r="A6" s="16">
        <v>2</v>
      </c>
      <c r="B6" s="12" t="s">
        <v>57</v>
      </c>
      <c r="C6" s="12" t="s">
        <v>1</v>
      </c>
      <c r="D6" s="17">
        <v>43059</v>
      </c>
      <c r="E6" s="13">
        <v>2613</v>
      </c>
      <c r="F6" s="12"/>
      <c r="G6" s="12"/>
      <c r="H6" s="12"/>
    </row>
    <row r="7" spans="1:8" x14ac:dyDescent="0.25">
      <c r="A7" s="16">
        <v>3</v>
      </c>
      <c r="B7" s="12" t="s">
        <v>57</v>
      </c>
      <c r="C7" s="12" t="s">
        <v>1</v>
      </c>
      <c r="D7" s="17">
        <v>43070</v>
      </c>
      <c r="E7" s="13">
        <v>1227.9000000000001</v>
      </c>
      <c r="F7" s="12"/>
      <c r="G7" s="12"/>
      <c r="H7" s="12"/>
    </row>
    <row r="8" spans="1:8" x14ac:dyDescent="0.25">
      <c r="A8" s="12"/>
      <c r="B8" s="12"/>
      <c r="C8" s="12"/>
      <c r="D8" s="12" t="s">
        <v>14</v>
      </c>
      <c r="E8" s="13">
        <f>SUM(E5:E7)</f>
        <v>4390.8999999999996</v>
      </c>
      <c r="F8" s="14"/>
      <c r="G8" s="14"/>
      <c r="H8" s="12"/>
    </row>
    <row r="10" spans="1:8" x14ac:dyDescent="0.25">
      <c r="B10" s="2" t="s">
        <v>15</v>
      </c>
      <c r="G10" s="2" t="s">
        <v>16</v>
      </c>
    </row>
    <row r="11" spans="1:8" x14ac:dyDescent="0.25">
      <c r="B11" s="2" t="s">
        <v>41</v>
      </c>
      <c r="G11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43113</v>
      </c>
      <c r="H1" s="35"/>
    </row>
    <row r="2" spans="1:8" x14ac:dyDescent="0.25">
      <c r="B2" s="1" t="s">
        <v>3</v>
      </c>
      <c r="C2" s="2" t="s">
        <v>4</v>
      </c>
      <c r="G2" s="4" t="s">
        <v>66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43115</v>
      </c>
      <c r="E5" s="13">
        <f>1086-450</f>
        <v>636</v>
      </c>
      <c r="F5" s="12"/>
      <c r="G5" s="12"/>
      <c r="H5" s="12"/>
    </row>
    <row r="6" spans="1:8" x14ac:dyDescent="0.25">
      <c r="A6" s="16">
        <v>2</v>
      </c>
      <c r="B6" s="12" t="s">
        <v>57</v>
      </c>
      <c r="C6" s="12" t="s">
        <v>1</v>
      </c>
      <c r="D6" s="17">
        <v>43059</v>
      </c>
      <c r="E6" s="13">
        <f>2613-250</f>
        <v>2363</v>
      </c>
      <c r="F6" s="12"/>
      <c r="G6" s="12"/>
      <c r="H6" s="12"/>
    </row>
    <row r="7" spans="1:8" x14ac:dyDescent="0.25">
      <c r="A7" s="16">
        <v>3</v>
      </c>
      <c r="B7" s="12" t="s">
        <v>57</v>
      </c>
      <c r="C7" s="12" t="s">
        <v>1</v>
      </c>
      <c r="D7" s="17">
        <v>43070</v>
      </c>
      <c r="E7" s="13">
        <v>1227.9000000000001</v>
      </c>
      <c r="F7" s="12"/>
      <c r="G7" s="12"/>
      <c r="H7" s="12"/>
    </row>
    <row r="8" spans="1:8" x14ac:dyDescent="0.25">
      <c r="A8" s="16">
        <v>4</v>
      </c>
      <c r="B8" s="12" t="s">
        <v>57</v>
      </c>
      <c r="C8" s="12" t="s">
        <v>1</v>
      </c>
      <c r="D8" s="17">
        <v>43115</v>
      </c>
      <c r="E8" s="13">
        <v>863.8</v>
      </c>
      <c r="F8" s="12"/>
      <c r="G8" s="12"/>
      <c r="H8" s="12"/>
    </row>
    <row r="9" spans="1:8" x14ac:dyDescent="0.25">
      <c r="A9" s="12"/>
      <c r="B9" s="12"/>
      <c r="C9" s="12"/>
      <c r="D9" s="12" t="s">
        <v>14</v>
      </c>
      <c r="E9" s="13">
        <f>SUM(E5:E8)</f>
        <v>5090.7</v>
      </c>
      <c r="F9" s="14"/>
      <c r="G9" s="14"/>
      <c r="H9" s="12"/>
    </row>
    <row r="11" spans="1:8" x14ac:dyDescent="0.25">
      <c r="B11" s="2" t="s">
        <v>15</v>
      </c>
      <c r="G11" s="2" t="s">
        <v>16</v>
      </c>
    </row>
    <row r="12" spans="1:8" x14ac:dyDescent="0.25">
      <c r="B12" s="2" t="s">
        <v>41</v>
      </c>
      <c r="G12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43120</v>
      </c>
      <c r="H1" s="35"/>
    </row>
    <row r="2" spans="1:8" x14ac:dyDescent="0.25">
      <c r="B2" s="1" t="s">
        <v>3</v>
      </c>
      <c r="C2" s="2" t="s">
        <v>4</v>
      </c>
      <c r="G2" s="4" t="s">
        <v>67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57</v>
      </c>
      <c r="C5" s="12" t="s">
        <v>1</v>
      </c>
      <c r="D5" s="17">
        <v>43059</v>
      </c>
      <c r="E5" s="13">
        <f>2613-250-300</f>
        <v>2063</v>
      </c>
      <c r="F5" s="12"/>
      <c r="G5" s="12"/>
      <c r="H5" s="12"/>
    </row>
    <row r="6" spans="1:8" x14ac:dyDescent="0.25">
      <c r="A6" s="16">
        <v>2</v>
      </c>
      <c r="B6" s="12" t="s">
        <v>57</v>
      </c>
      <c r="C6" s="12" t="s">
        <v>1</v>
      </c>
      <c r="D6" s="17">
        <v>43070</v>
      </c>
      <c r="E6" s="13">
        <v>1227.9000000000001</v>
      </c>
      <c r="F6" s="12"/>
      <c r="G6" s="12"/>
      <c r="H6" s="12"/>
    </row>
    <row r="7" spans="1:8" x14ac:dyDescent="0.25">
      <c r="A7" s="16">
        <v>3</v>
      </c>
      <c r="B7" s="12" t="s">
        <v>57</v>
      </c>
      <c r="C7" s="12" t="s">
        <v>1</v>
      </c>
      <c r="D7" s="17">
        <v>43115</v>
      </c>
      <c r="E7" s="13">
        <v>863.8</v>
      </c>
      <c r="F7" s="12"/>
      <c r="G7" s="12"/>
      <c r="H7" s="12"/>
    </row>
    <row r="8" spans="1:8" x14ac:dyDescent="0.25">
      <c r="A8" s="16">
        <v>4</v>
      </c>
      <c r="B8" s="12" t="s">
        <v>13</v>
      </c>
      <c r="C8" s="12" t="s">
        <v>1</v>
      </c>
      <c r="D8" s="17">
        <v>43136</v>
      </c>
      <c r="E8" s="13">
        <f>1800-365</f>
        <v>1435</v>
      </c>
      <c r="F8" s="12"/>
      <c r="G8" s="12"/>
      <c r="H8" s="12"/>
    </row>
    <row r="9" spans="1:8" x14ac:dyDescent="0.25">
      <c r="A9" s="16">
        <v>5</v>
      </c>
      <c r="B9" s="12" t="s">
        <v>68</v>
      </c>
      <c r="C9" s="12" t="s">
        <v>60</v>
      </c>
      <c r="D9" s="17">
        <v>43094</v>
      </c>
      <c r="E9" s="13">
        <v>1479.05</v>
      </c>
      <c r="F9" s="12"/>
      <c r="G9" s="12"/>
      <c r="H9" s="12"/>
    </row>
    <row r="10" spans="1:8" x14ac:dyDescent="0.25">
      <c r="A10" s="12"/>
      <c r="B10" s="12"/>
      <c r="C10" s="12"/>
      <c r="D10" s="12" t="s">
        <v>14</v>
      </c>
      <c r="E10" s="13">
        <f>SUM(E5:E9)</f>
        <v>7068.75</v>
      </c>
      <c r="F10" s="14"/>
      <c r="G10" s="14"/>
      <c r="H10" s="12"/>
    </row>
    <row r="12" spans="1:8" x14ac:dyDescent="0.25">
      <c r="B12" s="2" t="s">
        <v>15</v>
      </c>
      <c r="G12" s="2" t="s">
        <v>16</v>
      </c>
    </row>
    <row r="13" spans="1:8" x14ac:dyDescent="0.25">
      <c r="B13" s="2" t="s">
        <v>41</v>
      </c>
      <c r="G13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43134</v>
      </c>
      <c r="H1" s="35"/>
    </row>
    <row r="2" spans="1:8" x14ac:dyDescent="0.25">
      <c r="B2" s="1" t="s">
        <v>3</v>
      </c>
      <c r="C2" s="2" t="s">
        <v>4</v>
      </c>
      <c r="G2" s="4" t="s">
        <v>69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57</v>
      </c>
      <c r="C5" s="12" t="s">
        <v>1</v>
      </c>
      <c r="D5" s="17">
        <v>43059</v>
      </c>
      <c r="E5" s="13">
        <f>2613-250-300-300</f>
        <v>1763</v>
      </c>
      <c r="F5" s="12"/>
      <c r="G5" s="12"/>
      <c r="H5" s="12"/>
    </row>
    <row r="6" spans="1:8" x14ac:dyDescent="0.25">
      <c r="A6" s="16">
        <v>2</v>
      </c>
      <c r="B6" s="12" t="s">
        <v>57</v>
      </c>
      <c r="C6" s="12" t="s">
        <v>1</v>
      </c>
      <c r="D6" s="17">
        <v>43070</v>
      </c>
      <c r="E6" s="13">
        <v>1227.9000000000001</v>
      </c>
      <c r="F6" s="12"/>
      <c r="G6" s="12"/>
      <c r="H6" s="12"/>
    </row>
    <row r="7" spans="1:8" x14ac:dyDescent="0.25">
      <c r="A7" s="16">
        <v>3</v>
      </c>
      <c r="B7" s="12" t="s">
        <v>57</v>
      </c>
      <c r="C7" s="12" t="s">
        <v>1</v>
      </c>
      <c r="D7" s="17">
        <v>43115</v>
      </c>
      <c r="E7" s="13">
        <v>863.8</v>
      </c>
      <c r="F7" s="12"/>
      <c r="G7" s="12"/>
      <c r="H7" s="12"/>
    </row>
    <row r="8" spans="1:8" x14ac:dyDescent="0.25">
      <c r="A8" s="16">
        <v>4</v>
      </c>
      <c r="B8" s="12" t="s">
        <v>13</v>
      </c>
      <c r="C8" s="12" t="s">
        <v>1</v>
      </c>
      <c r="D8" s="17">
        <v>43136</v>
      </c>
      <c r="E8" s="13">
        <f>1800-365</f>
        <v>1435</v>
      </c>
      <c r="F8" s="12"/>
      <c r="G8" s="12"/>
      <c r="H8" s="12"/>
    </row>
    <row r="9" spans="1:8" x14ac:dyDescent="0.25">
      <c r="A9" s="16">
        <v>5</v>
      </c>
      <c r="B9" s="12" t="s">
        <v>70</v>
      </c>
      <c r="C9" s="12" t="s">
        <v>60</v>
      </c>
      <c r="D9" s="17">
        <v>43123</v>
      </c>
      <c r="E9" s="13">
        <v>723.72</v>
      </c>
      <c r="F9" s="12"/>
      <c r="G9" s="12"/>
      <c r="H9" s="12"/>
    </row>
    <row r="10" spans="1:8" ht="14.25" customHeight="1" x14ac:dyDescent="0.25">
      <c r="A10" s="12"/>
      <c r="B10" s="12"/>
      <c r="C10" s="12"/>
      <c r="D10" s="12" t="s">
        <v>14</v>
      </c>
      <c r="E10" s="13">
        <f>SUM(E5:E9)</f>
        <v>6013.42</v>
      </c>
      <c r="F10" s="14"/>
      <c r="G10" s="14"/>
      <c r="H10" s="12"/>
    </row>
    <row r="12" spans="1:8" x14ac:dyDescent="0.25">
      <c r="B12" s="2" t="s">
        <v>15</v>
      </c>
      <c r="G12" s="2" t="s">
        <v>16</v>
      </c>
    </row>
    <row r="13" spans="1:8" x14ac:dyDescent="0.25">
      <c r="B13" s="2" t="s">
        <v>41</v>
      </c>
      <c r="G13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43141</v>
      </c>
      <c r="H1" s="35"/>
    </row>
    <row r="2" spans="1:8" x14ac:dyDescent="0.25">
      <c r="B2" s="1" t="s">
        <v>3</v>
      </c>
      <c r="C2" s="2" t="s">
        <v>4</v>
      </c>
      <c r="G2" s="4" t="s">
        <v>71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57</v>
      </c>
      <c r="C5" s="12" t="s">
        <v>1</v>
      </c>
      <c r="D5" s="17">
        <v>43059</v>
      </c>
      <c r="E5" s="13">
        <f>2613-250-300-300-400</f>
        <v>1363</v>
      </c>
      <c r="F5" s="12"/>
      <c r="G5" s="12"/>
      <c r="H5" s="12"/>
    </row>
    <row r="6" spans="1:8" x14ac:dyDescent="0.25">
      <c r="A6" s="16">
        <v>2</v>
      </c>
      <c r="B6" s="12" t="s">
        <v>57</v>
      </c>
      <c r="C6" s="12" t="s">
        <v>1</v>
      </c>
      <c r="D6" s="17">
        <v>43070</v>
      </c>
      <c r="E6" s="13">
        <v>1227.9000000000001</v>
      </c>
      <c r="F6" s="12"/>
      <c r="G6" s="12"/>
      <c r="H6" s="12"/>
    </row>
    <row r="7" spans="1:8" x14ac:dyDescent="0.25">
      <c r="A7" s="16">
        <v>3</v>
      </c>
      <c r="B7" s="12" t="s">
        <v>57</v>
      </c>
      <c r="C7" s="12" t="s">
        <v>1</v>
      </c>
      <c r="D7" s="17">
        <v>43115</v>
      </c>
      <c r="E7" s="13">
        <v>863.8</v>
      </c>
      <c r="F7" s="12"/>
      <c r="G7" s="12"/>
      <c r="H7" s="12"/>
    </row>
    <row r="8" spans="1:8" x14ac:dyDescent="0.25">
      <c r="A8" s="16">
        <v>4</v>
      </c>
      <c r="B8" s="12" t="s">
        <v>13</v>
      </c>
      <c r="C8" s="12" t="s">
        <v>1</v>
      </c>
      <c r="D8" s="17">
        <v>43143</v>
      </c>
      <c r="E8" s="13">
        <v>1751</v>
      </c>
      <c r="F8" s="12"/>
      <c r="G8" s="12"/>
      <c r="H8" s="12"/>
    </row>
    <row r="9" spans="1:8" ht="14.25" customHeight="1" x14ac:dyDescent="0.25">
      <c r="A9" s="12"/>
      <c r="B9" s="12"/>
      <c r="C9" s="12"/>
      <c r="D9" s="12" t="s">
        <v>14</v>
      </c>
      <c r="E9" s="13">
        <f>SUM(E5:E8)</f>
        <v>5205.7</v>
      </c>
      <c r="F9" s="14"/>
      <c r="G9" s="14"/>
      <c r="H9" s="12"/>
    </row>
    <row r="11" spans="1:8" x14ac:dyDescent="0.25">
      <c r="B11" s="2" t="s">
        <v>15</v>
      </c>
      <c r="G11" s="2" t="s">
        <v>16</v>
      </c>
    </row>
    <row r="12" spans="1:8" x14ac:dyDescent="0.25">
      <c r="B12" s="2" t="s">
        <v>41</v>
      </c>
      <c r="G12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43148</v>
      </c>
      <c r="H1" s="35"/>
    </row>
    <row r="2" spans="1:8" x14ac:dyDescent="0.25">
      <c r="B2" s="1" t="s">
        <v>3</v>
      </c>
      <c r="C2" s="2" t="s">
        <v>4</v>
      </c>
      <c r="G2" s="4" t="s">
        <v>72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57</v>
      </c>
      <c r="C5" s="12" t="s">
        <v>1</v>
      </c>
      <c r="D5" s="17">
        <v>43059</v>
      </c>
      <c r="E5" s="13">
        <f>2613-250-300-300-400</f>
        <v>1363</v>
      </c>
      <c r="F5" s="12"/>
      <c r="G5" s="12"/>
      <c r="H5" s="12"/>
    </row>
    <row r="6" spans="1:8" x14ac:dyDescent="0.25">
      <c r="A6" s="16">
        <v>2</v>
      </c>
      <c r="B6" s="12" t="s">
        <v>57</v>
      </c>
      <c r="C6" s="12" t="s">
        <v>1</v>
      </c>
      <c r="D6" s="17">
        <v>43070</v>
      </c>
      <c r="E6" s="13">
        <v>1227.9000000000001</v>
      </c>
      <c r="F6" s="12"/>
      <c r="G6" s="12"/>
      <c r="H6" s="12"/>
    </row>
    <row r="7" spans="1:8" x14ac:dyDescent="0.25">
      <c r="A7" s="16">
        <v>3</v>
      </c>
      <c r="B7" s="12" t="s">
        <v>57</v>
      </c>
      <c r="C7" s="12" t="s">
        <v>1</v>
      </c>
      <c r="D7" s="17">
        <v>43115</v>
      </c>
      <c r="E7" s="13">
        <v>863.8</v>
      </c>
      <c r="F7" s="12"/>
      <c r="G7" s="12"/>
      <c r="H7" s="12"/>
    </row>
    <row r="8" spans="1:8" x14ac:dyDescent="0.25">
      <c r="A8" s="16">
        <v>4</v>
      </c>
      <c r="B8" s="12" t="s">
        <v>13</v>
      </c>
      <c r="C8" s="12" t="s">
        <v>1</v>
      </c>
      <c r="D8" s="17">
        <v>43143</v>
      </c>
      <c r="E8" s="13">
        <f>1751-1000</f>
        <v>751</v>
      </c>
      <c r="F8" s="12"/>
      <c r="G8" s="12"/>
      <c r="H8" s="12"/>
    </row>
    <row r="9" spans="1:8" x14ac:dyDescent="0.25">
      <c r="A9" s="16">
        <v>5</v>
      </c>
      <c r="B9" s="12" t="s">
        <v>13</v>
      </c>
      <c r="C9" s="12" t="s">
        <v>1</v>
      </c>
      <c r="D9" s="17">
        <v>43150</v>
      </c>
      <c r="E9" s="13">
        <v>1337.5</v>
      </c>
      <c r="F9" s="12"/>
      <c r="G9" s="12"/>
      <c r="H9" s="12"/>
    </row>
    <row r="10" spans="1:8" ht="14.25" customHeight="1" x14ac:dyDescent="0.25">
      <c r="A10" s="12"/>
      <c r="B10" s="12"/>
      <c r="C10" s="12"/>
      <c r="D10" s="12" t="s">
        <v>14</v>
      </c>
      <c r="E10" s="13">
        <f>SUM(E5:E9)</f>
        <v>5543.2</v>
      </c>
      <c r="F10" s="14"/>
      <c r="G10" s="14"/>
      <c r="H10" s="12"/>
    </row>
    <row r="12" spans="1:8" x14ac:dyDescent="0.25">
      <c r="B12" s="2" t="s">
        <v>15</v>
      </c>
      <c r="G12" s="2" t="s">
        <v>16</v>
      </c>
    </row>
    <row r="13" spans="1:8" x14ac:dyDescent="0.25">
      <c r="B13" s="2" t="s">
        <v>41</v>
      </c>
      <c r="G13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43155</v>
      </c>
      <c r="H1" s="35"/>
    </row>
    <row r="2" spans="1:8" x14ac:dyDescent="0.25">
      <c r="B2" s="1" t="s">
        <v>3</v>
      </c>
      <c r="C2" s="2" t="s">
        <v>4</v>
      </c>
      <c r="G2" s="4" t="s">
        <v>73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57</v>
      </c>
      <c r="C5" s="12" t="s">
        <v>1</v>
      </c>
      <c r="D5" s="17">
        <v>43059</v>
      </c>
      <c r="E5" s="13">
        <f>2613-250-300-300-400-500</f>
        <v>863</v>
      </c>
      <c r="F5" s="12"/>
      <c r="G5" s="12"/>
      <c r="H5" s="12"/>
    </row>
    <row r="6" spans="1:8" x14ac:dyDescent="0.25">
      <c r="A6" s="16">
        <v>2</v>
      </c>
      <c r="B6" s="12" t="s">
        <v>57</v>
      </c>
      <c r="C6" s="12" t="s">
        <v>1</v>
      </c>
      <c r="D6" s="17">
        <v>43070</v>
      </c>
      <c r="E6" s="13">
        <v>1227.9000000000001</v>
      </c>
      <c r="F6" s="12"/>
      <c r="G6" s="12"/>
      <c r="H6" s="12"/>
    </row>
    <row r="7" spans="1:8" x14ac:dyDescent="0.25">
      <c r="A7" s="16">
        <v>3</v>
      </c>
      <c r="B7" s="12" t="s">
        <v>57</v>
      </c>
      <c r="C7" s="12" t="s">
        <v>1</v>
      </c>
      <c r="D7" s="17">
        <v>43115</v>
      </c>
      <c r="E7" s="13">
        <v>863.8</v>
      </c>
      <c r="F7" s="12"/>
      <c r="G7" s="12"/>
      <c r="H7" s="12"/>
    </row>
    <row r="8" spans="1:8" x14ac:dyDescent="0.25">
      <c r="A8" s="16">
        <v>4</v>
      </c>
      <c r="B8" s="12" t="s">
        <v>13</v>
      </c>
      <c r="C8" s="12" t="s">
        <v>1</v>
      </c>
      <c r="D8" s="17">
        <v>43150</v>
      </c>
      <c r="E8" s="13">
        <f>1337.5-337.5</f>
        <v>1000</v>
      </c>
      <c r="F8" s="12"/>
      <c r="G8" s="12"/>
      <c r="H8" s="12"/>
    </row>
    <row r="9" spans="1:8" x14ac:dyDescent="0.25">
      <c r="A9" s="16">
        <v>5</v>
      </c>
      <c r="B9" s="12" t="s">
        <v>13</v>
      </c>
      <c r="C9" s="12" t="s">
        <v>1</v>
      </c>
      <c r="D9" s="17">
        <v>43157</v>
      </c>
      <c r="E9" s="13">
        <v>1250</v>
      </c>
      <c r="F9" s="12"/>
      <c r="G9" s="12"/>
      <c r="H9" s="12"/>
    </row>
    <row r="10" spans="1:8" ht="14.25" customHeight="1" x14ac:dyDescent="0.25">
      <c r="A10" s="12"/>
      <c r="B10" s="12"/>
      <c r="C10" s="12"/>
      <c r="D10" s="12" t="s">
        <v>14</v>
      </c>
      <c r="E10" s="13">
        <f>SUM(E5:E9)</f>
        <v>5204.7</v>
      </c>
      <c r="F10" s="14"/>
      <c r="G10" s="14"/>
      <c r="H10" s="12"/>
    </row>
    <row r="12" spans="1:8" x14ac:dyDescent="0.25">
      <c r="B12" s="2" t="s">
        <v>15</v>
      </c>
      <c r="G12" s="2" t="s">
        <v>16</v>
      </c>
    </row>
    <row r="13" spans="1:8" x14ac:dyDescent="0.25">
      <c r="B13" s="2" t="s">
        <v>41</v>
      </c>
      <c r="G13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Normal="100" workbookViewId="0">
      <selection activeCell="E22" sqref="E22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43161</v>
      </c>
      <c r="H1" s="35"/>
    </row>
    <row r="2" spans="1:8" x14ac:dyDescent="0.25">
      <c r="B2" s="1" t="s">
        <v>3</v>
      </c>
      <c r="C2" s="2" t="s">
        <v>4</v>
      </c>
      <c r="G2" s="4" t="s">
        <v>74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57</v>
      </c>
      <c r="C5" s="12" t="s">
        <v>1</v>
      </c>
      <c r="D5" s="17">
        <v>43059</v>
      </c>
      <c r="E5" s="13">
        <f>2613-250-300-300-400-500</f>
        <v>863</v>
      </c>
      <c r="F5" s="12"/>
      <c r="G5" s="12"/>
      <c r="H5" s="12"/>
    </row>
    <row r="6" spans="1:8" x14ac:dyDescent="0.25">
      <c r="A6" s="16">
        <v>2</v>
      </c>
      <c r="B6" s="12" t="s">
        <v>57</v>
      </c>
      <c r="C6" s="12" t="s">
        <v>1</v>
      </c>
      <c r="D6" s="17">
        <v>43070</v>
      </c>
      <c r="E6" s="13">
        <v>1227.9000000000001</v>
      </c>
      <c r="F6" s="12"/>
      <c r="G6" s="12"/>
      <c r="H6" s="12"/>
    </row>
    <row r="7" spans="1:8" x14ac:dyDescent="0.25">
      <c r="A7" s="16">
        <v>3</v>
      </c>
      <c r="B7" s="12" t="s">
        <v>57</v>
      </c>
      <c r="C7" s="12" t="s">
        <v>1</v>
      </c>
      <c r="D7" s="17">
        <v>43115</v>
      </c>
      <c r="E7" s="13">
        <v>863.8</v>
      </c>
      <c r="F7" s="12"/>
      <c r="G7" s="12"/>
      <c r="H7" s="12"/>
    </row>
    <row r="8" spans="1:8" x14ac:dyDescent="0.25">
      <c r="A8" s="16">
        <v>4</v>
      </c>
      <c r="B8" s="12" t="s">
        <v>13</v>
      </c>
      <c r="C8" s="12" t="s">
        <v>1</v>
      </c>
      <c r="D8" s="17">
        <v>43157</v>
      </c>
      <c r="E8" s="13">
        <v>1250</v>
      </c>
      <c r="F8" s="12"/>
      <c r="G8" s="12"/>
      <c r="H8" s="12"/>
    </row>
    <row r="9" spans="1:8" x14ac:dyDescent="0.25">
      <c r="A9" s="16">
        <v>5</v>
      </c>
      <c r="B9" s="12" t="s">
        <v>13</v>
      </c>
      <c r="C9" s="12" t="s">
        <v>1</v>
      </c>
      <c r="D9" s="17">
        <v>43164</v>
      </c>
      <c r="E9" s="13">
        <v>1250</v>
      </c>
      <c r="F9" s="12"/>
      <c r="G9" s="12"/>
      <c r="H9" s="12"/>
    </row>
    <row r="10" spans="1:8" ht="14.25" customHeight="1" x14ac:dyDescent="0.25">
      <c r="A10" s="12"/>
      <c r="B10" s="12"/>
      <c r="C10" s="12"/>
      <c r="D10" s="12" t="s">
        <v>14</v>
      </c>
      <c r="E10" s="13">
        <f>SUM(E5:E9)</f>
        <v>5454.7</v>
      </c>
      <c r="F10" s="14"/>
      <c r="G10" s="14"/>
      <c r="H10" s="12"/>
    </row>
    <row r="12" spans="1:8" x14ac:dyDescent="0.25">
      <c r="B12" s="2" t="s">
        <v>15</v>
      </c>
      <c r="G12" s="2" t="s">
        <v>16</v>
      </c>
    </row>
    <row r="13" spans="1:8" x14ac:dyDescent="0.25">
      <c r="B13" s="2" t="s">
        <v>41</v>
      </c>
      <c r="G13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Normal="100" workbookViewId="0">
      <selection activeCell="G16" sqref="G1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43169</v>
      </c>
      <c r="H1" s="35"/>
    </row>
    <row r="2" spans="1:8" x14ac:dyDescent="0.25">
      <c r="B2" s="1" t="s">
        <v>3</v>
      </c>
      <c r="C2" s="2" t="s">
        <v>4</v>
      </c>
      <c r="G2" s="4" t="s">
        <v>75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57</v>
      </c>
      <c r="C5" s="12" t="s">
        <v>1</v>
      </c>
      <c r="D5" s="17">
        <v>43115</v>
      </c>
      <c r="E5" s="13">
        <f>863.8-9</f>
        <v>854.8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43157</v>
      </c>
      <c r="E6" s="13">
        <f>1250-1000</f>
        <v>250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43164</v>
      </c>
      <c r="E7" s="13">
        <v>1250</v>
      </c>
      <c r="F7" s="12"/>
      <c r="G7" s="12"/>
      <c r="H7" s="12"/>
    </row>
    <row r="8" spans="1:8" x14ac:dyDescent="0.25">
      <c r="A8" s="16">
        <v>4</v>
      </c>
      <c r="B8" s="12" t="s">
        <v>13</v>
      </c>
      <c r="C8" s="12" t="s">
        <v>1</v>
      </c>
      <c r="D8" s="17">
        <v>43171</v>
      </c>
      <c r="E8" s="13">
        <v>2000</v>
      </c>
      <c r="F8" s="12"/>
      <c r="G8" s="12"/>
      <c r="H8" s="12"/>
    </row>
    <row r="9" spans="1:8" ht="14.25" customHeight="1" x14ac:dyDescent="0.25">
      <c r="A9" s="12"/>
      <c r="B9" s="12"/>
      <c r="C9" s="12"/>
      <c r="D9" s="12" t="s">
        <v>14</v>
      </c>
      <c r="E9" s="13">
        <f>SUM(E5:E8)</f>
        <v>4354.8</v>
      </c>
      <c r="F9" s="14"/>
      <c r="G9" s="14"/>
      <c r="H9" s="12"/>
    </row>
    <row r="11" spans="1:8" x14ac:dyDescent="0.25">
      <c r="B11" s="2" t="s">
        <v>15</v>
      </c>
      <c r="G11" s="2" t="s">
        <v>16</v>
      </c>
    </row>
    <row r="12" spans="1:8" x14ac:dyDescent="0.25">
      <c r="B12" s="2" t="s">
        <v>41</v>
      </c>
      <c r="G12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43176</v>
      </c>
      <c r="H1" s="35"/>
    </row>
    <row r="2" spans="1:8" x14ac:dyDescent="0.25">
      <c r="B2" s="1" t="s">
        <v>3</v>
      </c>
      <c r="C2" s="2" t="s">
        <v>4</v>
      </c>
      <c r="G2" s="4" t="s">
        <v>76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43164</v>
      </c>
      <c r="E5" s="13">
        <f>1250-750</f>
        <v>500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43171</v>
      </c>
      <c r="E6" s="13">
        <v>2000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43177</v>
      </c>
      <c r="E7" s="13">
        <v>1963.6</v>
      </c>
      <c r="F7" s="12"/>
      <c r="G7" s="12"/>
      <c r="H7" s="12"/>
    </row>
    <row r="8" spans="1:8" ht="14.25" customHeight="1" x14ac:dyDescent="0.25">
      <c r="A8" s="12"/>
      <c r="B8" s="12"/>
      <c r="C8" s="12"/>
      <c r="D8" s="12" t="s">
        <v>14</v>
      </c>
      <c r="E8" s="13">
        <f>SUM(E5:E7)</f>
        <v>4463.6000000000004</v>
      </c>
      <c r="F8" s="14"/>
      <c r="G8" s="14"/>
      <c r="H8" s="12"/>
    </row>
    <row r="10" spans="1:8" x14ac:dyDescent="0.25">
      <c r="B10" s="2" t="s">
        <v>15</v>
      </c>
      <c r="G10" s="2" t="s">
        <v>16</v>
      </c>
    </row>
    <row r="11" spans="1:8" x14ac:dyDescent="0.25">
      <c r="B11" s="2" t="s">
        <v>41</v>
      </c>
      <c r="G11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43183</v>
      </c>
      <c r="H1" s="35"/>
    </row>
    <row r="2" spans="1:8" x14ac:dyDescent="0.25">
      <c r="B2" s="1" t="s">
        <v>3</v>
      </c>
      <c r="C2" s="2" t="s">
        <v>4</v>
      </c>
      <c r="G2" s="4" t="s">
        <v>77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43171</v>
      </c>
      <c r="E5" s="13">
        <f>2000-500</f>
        <v>1500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43177</v>
      </c>
      <c r="E6" s="13">
        <v>1963.6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43185</v>
      </c>
      <c r="E7" s="13">
        <v>2493</v>
      </c>
      <c r="F7" s="12"/>
      <c r="G7" s="12"/>
      <c r="H7" s="12"/>
    </row>
    <row r="8" spans="1:8" ht="14.25" customHeight="1" x14ac:dyDescent="0.25">
      <c r="A8" s="12"/>
      <c r="B8" s="12"/>
      <c r="C8" s="12"/>
      <c r="D8" s="12" t="s">
        <v>14</v>
      </c>
      <c r="E8" s="13">
        <f>SUM(E5:E7)</f>
        <v>5956.6</v>
      </c>
      <c r="F8" s="14"/>
      <c r="G8" s="14"/>
      <c r="H8" s="12"/>
    </row>
    <row r="10" spans="1:8" x14ac:dyDescent="0.25">
      <c r="B10" s="2" t="s">
        <v>15</v>
      </c>
      <c r="G10" s="2" t="s">
        <v>16</v>
      </c>
    </row>
    <row r="11" spans="1:8" x14ac:dyDescent="0.25">
      <c r="B11" s="2" t="s">
        <v>41</v>
      </c>
      <c r="G11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43189</v>
      </c>
      <c r="H1" s="35"/>
    </row>
    <row r="2" spans="1:8" x14ac:dyDescent="0.25">
      <c r="B2" s="1" t="s">
        <v>3</v>
      </c>
      <c r="C2" s="2" t="s">
        <v>4</v>
      </c>
      <c r="G2" s="4" t="s">
        <v>78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43171</v>
      </c>
      <c r="E5" s="13">
        <f>2000-500-1000</f>
        <v>500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43177</v>
      </c>
      <c r="E6" s="13">
        <v>1963.6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43185</v>
      </c>
      <c r="E7" s="13">
        <v>2493</v>
      </c>
      <c r="F7" s="12"/>
      <c r="G7" s="12"/>
      <c r="H7" s="12"/>
    </row>
    <row r="8" spans="1:8" x14ac:dyDescent="0.25">
      <c r="A8" s="16">
        <v>4</v>
      </c>
      <c r="B8" s="12" t="s">
        <v>13</v>
      </c>
      <c r="C8" s="12" t="s">
        <v>1</v>
      </c>
      <c r="D8" s="17">
        <v>43193</v>
      </c>
      <c r="E8" s="13">
        <v>1000</v>
      </c>
      <c r="F8" s="12"/>
      <c r="G8" s="12"/>
      <c r="H8" s="12"/>
    </row>
    <row r="9" spans="1:8" ht="14.25" customHeight="1" x14ac:dyDescent="0.25">
      <c r="A9" s="12"/>
      <c r="B9" s="12"/>
      <c r="C9" s="12"/>
      <c r="D9" s="12" t="s">
        <v>14</v>
      </c>
      <c r="E9" s="13">
        <f>SUM(E5:E8)</f>
        <v>5956.6</v>
      </c>
      <c r="F9" s="14"/>
      <c r="G9" s="14"/>
      <c r="H9" s="12"/>
    </row>
    <row r="11" spans="1:8" x14ac:dyDescent="0.25">
      <c r="B11" s="2" t="s">
        <v>15</v>
      </c>
      <c r="G11" s="2" t="s">
        <v>16</v>
      </c>
    </row>
    <row r="12" spans="1:8" x14ac:dyDescent="0.25">
      <c r="B12" s="2" t="s">
        <v>41</v>
      </c>
      <c r="G12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43197</v>
      </c>
      <c r="H1" s="35"/>
    </row>
    <row r="2" spans="1:8" x14ac:dyDescent="0.25">
      <c r="B2" s="1" t="s">
        <v>3</v>
      </c>
      <c r="C2" s="2" t="s">
        <v>4</v>
      </c>
      <c r="G2" s="4" t="s">
        <v>79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43177</v>
      </c>
      <c r="E5" s="13">
        <f>1963.6-500</f>
        <v>1463.6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43185</v>
      </c>
      <c r="E6" s="13">
        <v>2493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43193</v>
      </c>
      <c r="E7" s="13">
        <v>1000</v>
      </c>
      <c r="F7" s="12"/>
      <c r="G7" s="12"/>
      <c r="H7" s="12"/>
    </row>
    <row r="8" spans="1:8" x14ac:dyDescent="0.25">
      <c r="A8" s="16">
        <v>4</v>
      </c>
      <c r="B8" s="12" t="s">
        <v>13</v>
      </c>
      <c r="C8" s="12" t="s">
        <v>1</v>
      </c>
      <c r="D8" s="17">
        <v>43200</v>
      </c>
      <c r="E8" s="13">
        <v>2252.1</v>
      </c>
      <c r="F8" s="12"/>
      <c r="G8" s="12"/>
      <c r="H8" s="12"/>
    </row>
    <row r="9" spans="1:8" ht="14.25" customHeight="1" x14ac:dyDescent="0.25">
      <c r="A9" s="12"/>
      <c r="B9" s="12"/>
      <c r="C9" s="12"/>
      <c r="D9" s="12" t="s">
        <v>14</v>
      </c>
      <c r="E9" s="13">
        <f>SUM(E5:E8)</f>
        <v>7208.7000000000007</v>
      </c>
      <c r="F9" s="14"/>
      <c r="G9" s="14"/>
      <c r="H9" s="12"/>
    </row>
    <row r="11" spans="1:8" x14ac:dyDescent="0.25">
      <c r="B11" s="2" t="s">
        <v>15</v>
      </c>
      <c r="G11" s="2" t="s">
        <v>16</v>
      </c>
    </row>
    <row r="12" spans="1:8" x14ac:dyDescent="0.25">
      <c r="B12" s="2" t="s">
        <v>41</v>
      </c>
      <c r="G12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43204</v>
      </c>
      <c r="H1" s="35"/>
    </row>
    <row r="2" spans="1:8" x14ac:dyDescent="0.25">
      <c r="B2" s="1" t="s">
        <v>3</v>
      </c>
      <c r="C2" s="2" t="s">
        <v>4</v>
      </c>
      <c r="G2" s="4" t="s">
        <v>79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43185</v>
      </c>
      <c r="E5" s="13">
        <v>2493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43193</v>
      </c>
      <c r="E6" s="13">
        <v>1000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43200</v>
      </c>
      <c r="E7" s="13">
        <v>2252.1</v>
      </c>
      <c r="F7" s="12"/>
      <c r="G7" s="12"/>
      <c r="H7" s="12"/>
    </row>
    <row r="8" spans="1:8" x14ac:dyDescent="0.25">
      <c r="A8" s="16">
        <v>4</v>
      </c>
      <c r="B8" s="12" t="s">
        <v>13</v>
      </c>
      <c r="C8" s="12" t="s">
        <v>1</v>
      </c>
      <c r="D8" s="17">
        <v>43207</v>
      </c>
      <c r="E8" s="13">
        <v>1220</v>
      </c>
      <c r="F8" s="12"/>
      <c r="G8" s="12"/>
      <c r="H8" s="12"/>
    </row>
    <row r="9" spans="1:8" ht="14.25" customHeight="1" x14ac:dyDescent="0.25">
      <c r="A9" s="12"/>
      <c r="B9" s="12"/>
      <c r="C9" s="12"/>
      <c r="D9" s="12" t="s">
        <v>14</v>
      </c>
      <c r="E9" s="13">
        <f>SUM(E5:E8)</f>
        <v>6965.1</v>
      </c>
      <c r="F9" s="14"/>
      <c r="G9" s="14"/>
      <c r="H9" s="12"/>
    </row>
    <row r="11" spans="1:8" x14ac:dyDescent="0.25">
      <c r="B11" s="2" t="s">
        <v>15</v>
      </c>
      <c r="G11" s="2" t="s">
        <v>16</v>
      </c>
    </row>
    <row r="12" spans="1:8" x14ac:dyDescent="0.25">
      <c r="B12" s="2" t="s">
        <v>41</v>
      </c>
      <c r="G12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43211</v>
      </c>
      <c r="H1" s="35"/>
    </row>
    <row r="2" spans="1:8" x14ac:dyDescent="0.25">
      <c r="B2" s="1" t="s">
        <v>3</v>
      </c>
      <c r="C2" s="2" t="s">
        <v>4</v>
      </c>
      <c r="G2" s="4" t="s">
        <v>80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43185</v>
      </c>
      <c r="E5" s="13">
        <f>2493-493</f>
        <v>2000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43200</v>
      </c>
      <c r="E6" s="13">
        <v>2252.1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43207</v>
      </c>
      <c r="E7" s="13">
        <v>1220</v>
      </c>
      <c r="F7" s="12"/>
      <c r="G7" s="12"/>
      <c r="H7" s="12"/>
    </row>
    <row r="8" spans="1:8" x14ac:dyDescent="0.25">
      <c r="A8" s="16">
        <v>4</v>
      </c>
      <c r="B8" s="12" t="s">
        <v>13</v>
      </c>
      <c r="C8" s="12" t="s">
        <v>1</v>
      </c>
      <c r="D8" s="17">
        <v>43214</v>
      </c>
      <c r="E8" s="13">
        <v>2285</v>
      </c>
      <c r="F8" s="12"/>
      <c r="G8" s="12"/>
      <c r="H8" s="12"/>
    </row>
    <row r="9" spans="1:8" ht="14.25" customHeight="1" x14ac:dyDescent="0.25">
      <c r="A9" s="12"/>
      <c r="B9" s="12"/>
      <c r="C9" s="12"/>
      <c r="D9" s="12" t="s">
        <v>14</v>
      </c>
      <c r="E9" s="13">
        <f>SUM(E5:E8)</f>
        <v>7757.1</v>
      </c>
      <c r="F9" s="14"/>
      <c r="G9" s="14"/>
      <c r="H9" s="12"/>
    </row>
    <row r="11" spans="1:8" x14ac:dyDescent="0.25">
      <c r="B11" s="2" t="s">
        <v>15</v>
      </c>
      <c r="G11" s="2" t="s">
        <v>16</v>
      </c>
    </row>
    <row r="12" spans="1:8" x14ac:dyDescent="0.25">
      <c r="B12" s="2" t="s">
        <v>41</v>
      </c>
      <c r="G12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43218</v>
      </c>
      <c r="H1" s="35"/>
    </row>
    <row r="2" spans="1:8" x14ac:dyDescent="0.25">
      <c r="B2" s="1" t="s">
        <v>3</v>
      </c>
      <c r="C2" s="2" t="s">
        <v>4</v>
      </c>
      <c r="G2" s="4" t="s">
        <v>81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43185</v>
      </c>
      <c r="E5" s="13">
        <f>2493-493</f>
        <v>2000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43200</v>
      </c>
      <c r="E6" s="13">
        <v>2252.1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43214</v>
      </c>
      <c r="E7" s="13">
        <v>2285</v>
      </c>
      <c r="F7" s="12"/>
      <c r="G7" s="12"/>
      <c r="H7" s="12"/>
    </row>
    <row r="8" spans="1:8" x14ac:dyDescent="0.25">
      <c r="A8" s="16">
        <v>4</v>
      </c>
      <c r="B8" s="12" t="s">
        <v>13</v>
      </c>
      <c r="C8" s="12" t="s">
        <v>1</v>
      </c>
      <c r="D8" s="17">
        <v>43220</v>
      </c>
      <c r="E8" s="13">
        <v>1652.68</v>
      </c>
      <c r="F8" s="12"/>
      <c r="G8" s="12"/>
      <c r="H8" s="12"/>
    </row>
    <row r="9" spans="1:8" ht="14.25" customHeight="1" x14ac:dyDescent="0.25">
      <c r="A9" s="12"/>
      <c r="B9" s="12"/>
      <c r="C9" s="12"/>
      <c r="D9" s="12" t="s">
        <v>14</v>
      </c>
      <c r="E9" s="13">
        <f>SUM(E5:E8)</f>
        <v>8189.7800000000007</v>
      </c>
      <c r="F9" s="14"/>
      <c r="G9" s="14"/>
      <c r="H9" s="12"/>
    </row>
    <row r="11" spans="1:8" x14ac:dyDescent="0.25">
      <c r="B11" s="2" t="s">
        <v>15</v>
      </c>
      <c r="G11" s="2" t="s">
        <v>16</v>
      </c>
    </row>
    <row r="12" spans="1:8" x14ac:dyDescent="0.25">
      <c r="B12" s="2" t="s">
        <v>41</v>
      </c>
      <c r="G12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43225</v>
      </c>
      <c r="H1" s="35"/>
    </row>
    <row r="2" spans="1:8" x14ac:dyDescent="0.25">
      <c r="B2" s="1" t="s">
        <v>3</v>
      </c>
      <c r="C2" s="2" t="s">
        <v>4</v>
      </c>
      <c r="G2" s="4" t="s">
        <v>82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43185</v>
      </c>
      <c r="E5" s="13">
        <f>2493-493-1000</f>
        <v>1000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43200</v>
      </c>
      <c r="E6" s="13">
        <v>2252.1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43214</v>
      </c>
      <c r="E7" s="13">
        <v>2285</v>
      </c>
      <c r="F7" s="12"/>
      <c r="G7" s="12"/>
      <c r="H7" s="12"/>
    </row>
    <row r="8" spans="1:8" x14ac:dyDescent="0.25">
      <c r="A8" s="16">
        <v>4</v>
      </c>
      <c r="B8" s="12" t="s">
        <v>13</v>
      </c>
      <c r="C8" s="12" t="s">
        <v>1</v>
      </c>
      <c r="D8" s="17">
        <v>43220</v>
      </c>
      <c r="E8" s="13">
        <v>1652.68</v>
      </c>
      <c r="F8" s="12"/>
      <c r="G8" s="12"/>
      <c r="H8" s="12"/>
    </row>
    <row r="9" spans="1:8" x14ac:dyDescent="0.25">
      <c r="A9" s="16">
        <v>5</v>
      </c>
      <c r="B9" s="12" t="s">
        <v>13</v>
      </c>
      <c r="C9" s="12" t="s">
        <v>1</v>
      </c>
      <c r="D9" s="17">
        <v>43225</v>
      </c>
      <c r="E9" s="13">
        <v>1500</v>
      </c>
      <c r="F9" s="12"/>
      <c r="G9" s="12"/>
      <c r="H9" s="12"/>
    </row>
    <row r="10" spans="1:8" ht="14.25" customHeight="1" x14ac:dyDescent="0.25">
      <c r="A10" s="12"/>
      <c r="B10" s="12"/>
      <c r="C10" s="12"/>
      <c r="D10" s="12" t="s">
        <v>14</v>
      </c>
      <c r="E10" s="13">
        <f>SUM(E5:E9)</f>
        <v>8689.7800000000007</v>
      </c>
      <c r="F10" s="14"/>
      <c r="G10" s="14"/>
      <c r="H10" s="12"/>
    </row>
    <row r="12" spans="1:8" x14ac:dyDescent="0.25">
      <c r="B12" s="2" t="s">
        <v>15</v>
      </c>
      <c r="G12" s="2" t="s">
        <v>16</v>
      </c>
    </row>
    <row r="13" spans="1:8" x14ac:dyDescent="0.25">
      <c r="B13" s="2" t="s">
        <v>41</v>
      </c>
      <c r="G13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43232</v>
      </c>
      <c r="H1" s="35"/>
    </row>
    <row r="2" spans="1:8" x14ac:dyDescent="0.25">
      <c r="B2" s="1" t="s">
        <v>3</v>
      </c>
      <c r="C2" s="2" t="s">
        <v>4</v>
      </c>
      <c r="G2" s="4" t="s">
        <v>83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43200</v>
      </c>
      <c r="E5" s="13">
        <v>2252.1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43214</v>
      </c>
      <c r="E6" s="13">
        <v>2285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43220</v>
      </c>
      <c r="E7" s="13">
        <v>1652.68</v>
      </c>
      <c r="F7" s="12"/>
      <c r="G7" s="12"/>
      <c r="H7" s="12"/>
    </row>
    <row r="8" spans="1:8" x14ac:dyDescent="0.25">
      <c r="A8" s="16">
        <v>4</v>
      </c>
      <c r="B8" s="12" t="s">
        <v>13</v>
      </c>
      <c r="C8" s="12" t="s">
        <v>1</v>
      </c>
      <c r="D8" s="17">
        <v>43225</v>
      </c>
      <c r="E8" s="13">
        <v>1500</v>
      </c>
      <c r="F8" s="12"/>
      <c r="G8" s="12"/>
      <c r="H8" s="12"/>
    </row>
    <row r="9" spans="1:8" x14ac:dyDescent="0.25">
      <c r="A9" s="16">
        <v>5</v>
      </c>
      <c r="B9" s="12" t="s">
        <v>13</v>
      </c>
      <c r="C9" s="12" t="s">
        <v>1</v>
      </c>
      <c r="D9" s="17">
        <v>43234</v>
      </c>
      <c r="E9" s="13">
        <v>3450</v>
      </c>
      <c r="F9" s="12"/>
      <c r="G9" s="12"/>
      <c r="H9" s="12"/>
    </row>
    <row r="10" spans="1:8" ht="14.25" customHeight="1" x14ac:dyDescent="0.25">
      <c r="A10" s="12"/>
      <c r="B10" s="12"/>
      <c r="C10" s="12"/>
      <c r="D10" s="12" t="s">
        <v>14</v>
      </c>
      <c r="E10" s="13">
        <f>SUM(E5:E9)</f>
        <v>11139.78</v>
      </c>
      <c r="F10" s="14"/>
      <c r="G10" s="14"/>
      <c r="H10" s="12"/>
    </row>
    <row r="12" spans="1:8" x14ac:dyDescent="0.25">
      <c r="B12" s="2" t="s">
        <v>15</v>
      </c>
      <c r="G12" s="2" t="s">
        <v>16</v>
      </c>
    </row>
    <row r="13" spans="1:8" x14ac:dyDescent="0.25">
      <c r="B13" s="2" t="s">
        <v>41</v>
      </c>
      <c r="G13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Normal="100"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43239</v>
      </c>
      <c r="H1" s="35"/>
    </row>
    <row r="2" spans="1:8" x14ac:dyDescent="0.25">
      <c r="B2" s="1" t="s">
        <v>3</v>
      </c>
      <c r="C2" s="2" t="s">
        <v>4</v>
      </c>
      <c r="G2" s="4" t="s">
        <v>84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43200</v>
      </c>
      <c r="E5" s="13">
        <f>2252.1-1500</f>
        <v>752.09999999999991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43214</v>
      </c>
      <c r="E6" s="13">
        <v>2285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43220</v>
      </c>
      <c r="E7" s="13">
        <v>1652.68</v>
      </c>
      <c r="F7" s="12"/>
      <c r="G7" s="12"/>
      <c r="H7" s="12"/>
    </row>
    <row r="8" spans="1:8" x14ac:dyDescent="0.25">
      <c r="A8" s="16">
        <v>4</v>
      </c>
      <c r="B8" s="12" t="s">
        <v>13</v>
      </c>
      <c r="C8" s="12" t="s">
        <v>1</v>
      </c>
      <c r="D8" s="17">
        <v>43225</v>
      </c>
      <c r="E8" s="13">
        <v>1500</v>
      </c>
      <c r="F8" s="12"/>
      <c r="G8" s="12"/>
      <c r="H8" s="12"/>
    </row>
    <row r="9" spans="1:8" x14ac:dyDescent="0.25">
      <c r="A9" s="16">
        <v>5</v>
      </c>
      <c r="B9" s="12" t="s">
        <v>13</v>
      </c>
      <c r="C9" s="12" t="s">
        <v>1</v>
      </c>
      <c r="D9" s="17">
        <v>43234</v>
      </c>
      <c r="E9" s="13">
        <v>3450</v>
      </c>
      <c r="F9" s="12"/>
      <c r="G9" s="12"/>
      <c r="H9" s="12"/>
    </row>
    <row r="10" spans="1:8" x14ac:dyDescent="0.25">
      <c r="A10" s="16">
        <v>6</v>
      </c>
      <c r="B10" s="12" t="s">
        <v>13</v>
      </c>
      <c r="C10" s="12" t="s">
        <v>1</v>
      </c>
      <c r="D10" s="17">
        <v>43241</v>
      </c>
      <c r="E10" s="13">
        <v>1725</v>
      </c>
      <c r="F10" s="12"/>
      <c r="G10" s="12"/>
      <c r="H10" s="12"/>
    </row>
    <row r="11" spans="1:8" ht="14.25" customHeight="1" x14ac:dyDescent="0.25">
      <c r="A11" s="12"/>
      <c r="B11" s="12"/>
      <c r="C11" s="12"/>
      <c r="D11" s="12" t="s">
        <v>14</v>
      </c>
      <c r="E11" s="13">
        <f>SUM(E5:E10)</f>
        <v>11364.779999999999</v>
      </c>
      <c r="F11" s="14"/>
      <c r="G11" s="14"/>
      <c r="H11" s="12"/>
    </row>
    <row r="13" spans="1:8" x14ac:dyDescent="0.25">
      <c r="B13" s="2" t="s">
        <v>15</v>
      </c>
      <c r="G13" s="2" t="s">
        <v>16</v>
      </c>
    </row>
    <row r="14" spans="1:8" x14ac:dyDescent="0.25">
      <c r="B14" s="2" t="s">
        <v>41</v>
      </c>
      <c r="G14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sqref="A1:XFD1048576"/>
    </sheetView>
  </sheetViews>
  <sheetFormatPr defaultRowHeight="15" x14ac:dyDescent="0.25"/>
  <cols>
    <col min="1" max="1" width="4.85546875" style="2" customWidth="1"/>
    <col min="2" max="2" width="17.5703125" style="2" bestFit="1" customWidth="1"/>
    <col min="3" max="3" width="8.5703125" style="2" customWidth="1"/>
    <col min="4" max="4" width="12" style="2" bestFit="1" customWidth="1"/>
    <col min="5" max="5" width="14.5703125" style="3" customWidth="1"/>
    <col min="6" max="6" width="9.140625" style="2" customWidth="1"/>
    <col min="7" max="7" width="8" style="2" customWidth="1"/>
    <col min="8" max="16384" width="9.140625" style="2"/>
  </cols>
  <sheetData>
    <row r="1" spans="1:8" x14ac:dyDescent="0.25">
      <c r="B1" s="1" t="s">
        <v>0</v>
      </c>
      <c r="C1" s="2" t="s">
        <v>1</v>
      </c>
      <c r="F1" s="1" t="s">
        <v>2</v>
      </c>
      <c r="G1" s="35">
        <v>43246</v>
      </c>
      <c r="H1" s="35"/>
    </row>
    <row r="2" spans="1:8" x14ac:dyDescent="0.25">
      <c r="B2" s="1" t="s">
        <v>3</v>
      </c>
      <c r="C2" s="2" t="s">
        <v>4</v>
      </c>
      <c r="G2" s="4" t="s">
        <v>85</v>
      </c>
    </row>
    <row r="4" spans="1:8" s="7" customFormat="1" x14ac:dyDescent="0.25">
      <c r="A4" s="5" t="s">
        <v>5</v>
      </c>
      <c r="B4" s="5" t="s">
        <v>6</v>
      </c>
      <c r="C4" s="5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5" t="s">
        <v>12</v>
      </c>
    </row>
    <row r="5" spans="1:8" x14ac:dyDescent="0.25">
      <c r="A5" s="16">
        <v>1</v>
      </c>
      <c r="B5" s="12" t="s">
        <v>13</v>
      </c>
      <c r="C5" s="12" t="s">
        <v>1</v>
      </c>
      <c r="D5" s="17">
        <v>43214</v>
      </c>
      <c r="E5" s="13">
        <f>2285-700</f>
        <v>1585</v>
      </c>
      <c r="F5" s="12"/>
      <c r="G5" s="12"/>
      <c r="H5" s="12"/>
    </row>
    <row r="6" spans="1:8" x14ac:dyDescent="0.25">
      <c r="A6" s="16">
        <v>2</v>
      </c>
      <c r="B6" s="12" t="s">
        <v>13</v>
      </c>
      <c r="C6" s="12" t="s">
        <v>1</v>
      </c>
      <c r="D6" s="17">
        <v>43220</v>
      </c>
      <c r="E6" s="13">
        <v>1652.68</v>
      </c>
      <c r="F6" s="12"/>
      <c r="G6" s="12"/>
      <c r="H6" s="12"/>
    </row>
    <row r="7" spans="1:8" x14ac:dyDescent="0.25">
      <c r="A7" s="16">
        <v>3</v>
      </c>
      <c r="B7" s="12" t="s">
        <v>13</v>
      </c>
      <c r="C7" s="12" t="s">
        <v>1</v>
      </c>
      <c r="D7" s="17">
        <v>43225</v>
      </c>
      <c r="E7" s="13">
        <v>1500</v>
      </c>
      <c r="F7" s="12"/>
      <c r="G7" s="12"/>
      <c r="H7" s="12"/>
    </row>
    <row r="8" spans="1:8" x14ac:dyDescent="0.25">
      <c r="A8" s="16">
        <v>4</v>
      </c>
      <c r="B8" s="12" t="s">
        <v>13</v>
      </c>
      <c r="C8" s="12" t="s">
        <v>1</v>
      </c>
      <c r="D8" s="17">
        <v>43234</v>
      </c>
      <c r="E8" s="13">
        <v>3450</v>
      </c>
      <c r="F8" s="12"/>
      <c r="G8" s="12"/>
      <c r="H8" s="12"/>
    </row>
    <row r="9" spans="1:8" x14ac:dyDescent="0.25">
      <c r="A9" s="16">
        <v>5</v>
      </c>
      <c r="B9" s="12" t="s">
        <v>13</v>
      </c>
      <c r="C9" s="12" t="s">
        <v>1</v>
      </c>
      <c r="D9" s="17">
        <v>43241</v>
      </c>
      <c r="E9" s="13">
        <v>1725</v>
      </c>
      <c r="F9" s="12"/>
      <c r="G9" s="12"/>
      <c r="H9" s="12"/>
    </row>
    <row r="10" spans="1:8" x14ac:dyDescent="0.25">
      <c r="A10" s="16">
        <v>6</v>
      </c>
      <c r="B10" s="12" t="s">
        <v>13</v>
      </c>
      <c r="C10" s="12" t="s">
        <v>1</v>
      </c>
      <c r="D10" s="17">
        <v>43248</v>
      </c>
      <c r="E10" s="13">
        <v>2000</v>
      </c>
      <c r="F10" s="12"/>
      <c r="G10" s="12"/>
      <c r="H10" s="12"/>
    </row>
    <row r="11" spans="1:8" ht="14.25" customHeight="1" x14ac:dyDescent="0.25">
      <c r="A11" s="12"/>
      <c r="B11" s="12"/>
      <c r="C11" s="12"/>
      <c r="D11" s="12" t="s">
        <v>14</v>
      </c>
      <c r="E11" s="13">
        <f>SUM(E5:E10)</f>
        <v>11912.68</v>
      </c>
      <c r="F11" s="14"/>
      <c r="G11" s="14"/>
      <c r="H11" s="12"/>
    </row>
    <row r="13" spans="1:8" x14ac:dyDescent="0.25">
      <c r="B13" s="2" t="s">
        <v>15</v>
      </c>
      <c r="G13" s="2" t="s">
        <v>16</v>
      </c>
    </row>
    <row r="14" spans="1:8" x14ac:dyDescent="0.25">
      <c r="B14" s="2" t="s">
        <v>41</v>
      </c>
      <c r="G14" s="2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sqref="A1:XFD104857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43253</v>
      </c>
      <c r="H1" s="36"/>
    </row>
    <row r="2" spans="1:10" x14ac:dyDescent="0.25">
      <c r="B2" s="19" t="s">
        <v>3</v>
      </c>
      <c r="C2" s="18" t="s">
        <v>4</v>
      </c>
      <c r="G2" s="21" t="s">
        <v>86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43220</v>
      </c>
      <c r="E5" s="31">
        <v>1652.68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43225</v>
      </c>
      <c r="E6" s="31">
        <v>1500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43234</v>
      </c>
      <c r="E7" s="31">
        <v>3450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43241</v>
      </c>
      <c r="E8" s="31">
        <v>1725</v>
      </c>
      <c r="F8" s="29"/>
      <c r="G8" s="29"/>
      <c r="H8" s="29"/>
      <c r="I8" s="23"/>
      <c r="J8" s="23"/>
    </row>
    <row r="9" spans="1:10" x14ac:dyDescent="0.25">
      <c r="A9" s="28">
        <v>5</v>
      </c>
      <c r="B9" s="29" t="s">
        <v>13</v>
      </c>
      <c r="C9" s="29" t="s">
        <v>1</v>
      </c>
      <c r="D9" s="30">
        <v>43248</v>
      </c>
      <c r="E9" s="31">
        <v>2000</v>
      </c>
      <c r="F9" s="29"/>
      <c r="G9" s="29"/>
      <c r="H9" s="29"/>
      <c r="I9" s="23"/>
      <c r="J9" s="23"/>
    </row>
    <row r="10" spans="1:10" ht="14.25" customHeight="1" x14ac:dyDescent="0.25">
      <c r="A10" s="29"/>
      <c r="B10" s="29"/>
      <c r="C10" s="29"/>
      <c r="D10" s="29" t="s">
        <v>14</v>
      </c>
      <c r="E10" s="31">
        <f>SUM(E5:E9)</f>
        <v>10327.68</v>
      </c>
      <c r="F10" s="32"/>
      <c r="G10" s="32"/>
      <c r="H10" s="29"/>
      <c r="I10" s="23"/>
      <c r="J10" s="23"/>
    </row>
    <row r="11" spans="1:10" x14ac:dyDescent="0.25">
      <c r="A11" s="23"/>
      <c r="B11" s="23"/>
      <c r="C11" s="23"/>
      <c r="D11" s="23"/>
      <c r="E11" s="24"/>
      <c r="F11" s="23"/>
      <c r="G11" s="23"/>
      <c r="H11" s="23"/>
      <c r="I11" s="23"/>
      <c r="J11" s="23"/>
    </row>
    <row r="12" spans="1:10" x14ac:dyDescent="0.25">
      <c r="B12" s="18" t="s">
        <v>15</v>
      </c>
      <c r="G12" s="18" t="s">
        <v>16</v>
      </c>
    </row>
    <row r="13" spans="1:10" x14ac:dyDescent="0.25">
      <c r="B13" s="18" t="s">
        <v>41</v>
      </c>
      <c r="G13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sqref="A1:XFD104857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43260</v>
      </c>
      <c r="H1" s="36"/>
    </row>
    <row r="2" spans="1:10" x14ac:dyDescent="0.25">
      <c r="B2" s="19" t="s">
        <v>3</v>
      </c>
      <c r="C2" s="18" t="s">
        <v>4</v>
      </c>
      <c r="G2" s="21" t="s">
        <v>87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43225</v>
      </c>
      <c r="E5" s="31">
        <v>1500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43234</v>
      </c>
      <c r="E6" s="31">
        <v>3450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43241</v>
      </c>
      <c r="E7" s="31">
        <v>1725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43248</v>
      </c>
      <c r="E8" s="31">
        <v>2000</v>
      </c>
      <c r="F8" s="29"/>
      <c r="G8" s="29"/>
      <c r="H8" s="29"/>
      <c r="I8" s="23"/>
      <c r="J8" s="23"/>
    </row>
    <row r="9" spans="1:10" x14ac:dyDescent="0.25">
      <c r="A9" s="28">
        <v>5</v>
      </c>
      <c r="B9" s="29" t="s">
        <v>13</v>
      </c>
      <c r="C9" s="29" t="s">
        <v>1</v>
      </c>
      <c r="D9" s="30">
        <v>43262</v>
      </c>
      <c r="E9" s="31">
        <v>1572.4</v>
      </c>
      <c r="F9" s="29"/>
      <c r="G9" s="29"/>
      <c r="H9" s="29"/>
      <c r="I9" s="23"/>
      <c r="J9" s="23"/>
    </row>
    <row r="10" spans="1:10" ht="14.25" customHeight="1" x14ac:dyDescent="0.25">
      <c r="A10" s="29"/>
      <c r="B10" s="29"/>
      <c r="C10" s="29"/>
      <c r="D10" s="29" t="s">
        <v>14</v>
      </c>
      <c r="E10" s="31">
        <f>SUM(E5:E9)</f>
        <v>10247.4</v>
      </c>
      <c r="F10" s="32"/>
      <c r="G10" s="32"/>
      <c r="H10" s="29"/>
      <c r="I10" s="23"/>
      <c r="J10" s="23"/>
    </row>
    <row r="11" spans="1:10" x14ac:dyDescent="0.25">
      <c r="A11" s="23"/>
      <c r="B11" s="23"/>
      <c r="C11" s="23"/>
      <c r="D11" s="23"/>
      <c r="E11" s="24"/>
      <c r="F11" s="23"/>
      <c r="G11" s="23"/>
      <c r="H11" s="23"/>
      <c r="I11" s="23"/>
      <c r="J11" s="23"/>
    </row>
    <row r="12" spans="1:10" x14ac:dyDescent="0.25">
      <c r="B12" s="18" t="s">
        <v>15</v>
      </c>
      <c r="G12" s="18" t="s">
        <v>16</v>
      </c>
    </row>
    <row r="13" spans="1:10" x14ac:dyDescent="0.25">
      <c r="B13" s="18" t="s">
        <v>41</v>
      </c>
      <c r="G13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43264</v>
      </c>
      <c r="H1" s="36"/>
    </row>
    <row r="2" spans="1:10" x14ac:dyDescent="0.25">
      <c r="B2" s="19" t="s">
        <v>3</v>
      </c>
      <c r="C2" s="18" t="s">
        <v>4</v>
      </c>
      <c r="G2" s="21" t="s">
        <v>88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43234</v>
      </c>
      <c r="E5" s="31">
        <v>3450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43241</v>
      </c>
      <c r="E6" s="31">
        <v>1725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43248</v>
      </c>
      <c r="E7" s="31">
        <v>2000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43262</v>
      </c>
      <c r="E8" s="31">
        <v>1572.4</v>
      </c>
      <c r="F8" s="29"/>
      <c r="G8" s="29"/>
      <c r="H8" s="29"/>
      <c r="I8" s="23"/>
      <c r="J8" s="23"/>
    </row>
    <row r="9" spans="1:10" ht="14.25" customHeight="1" x14ac:dyDescent="0.25">
      <c r="A9" s="29"/>
      <c r="B9" s="29"/>
      <c r="C9" s="29"/>
      <c r="D9" s="29" t="s">
        <v>14</v>
      </c>
      <c r="E9" s="31">
        <f>SUM(E5:E8)</f>
        <v>8747.4</v>
      </c>
      <c r="F9" s="32"/>
      <c r="G9" s="32"/>
      <c r="H9" s="29"/>
      <c r="I9" s="23"/>
      <c r="J9" s="23"/>
    </row>
    <row r="10" spans="1:10" x14ac:dyDescent="0.25">
      <c r="A10" s="23"/>
      <c r="B10" s="23"/>
      <c r="C10" s="23"/>
      <c r="D10" s="23"/>
      <c r="E10" s="24"/>
      <c r="F10" s="23"/>
      <c r="G10" s="23"/>
      <c r="H10" s="23"/>
      <c r="I10" s="23"/>
      <c r="J10" s="23"/>
    </row>
    <row r="11" spans="1:10" x14ac:dyDescent="0.25">
      <c r="B11" s="18" t="s">
        <v>15</v>
      </c>
      <c r="G11" s="18" t="s">
        <v>16</v>
      </c>
    </row>
    <row r="12" spans="1:10" x14ac:dyDescent="0.25">
      <c r="B12" s="18" t="s">
        <v>41</v>
      </c>
      <c r="G12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zoomScaleNormal="100" workbookViewId="0">
      <selection sqref="A1:XFD104857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43274</v>
      </c>
      <c r="H1" s="36"/>
    </row>
    <row r="2" spans="1:10" x14ac:dyDescent="0.25">
      <c r="B2" s="19" t="s">
        <v>3</v>
      </c>
      <c r="C2" s="18" t="s">
        <v>4</v>
      </c>
      <c r="G2" s="21" t="s">
        <v>89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43241</v>
      </c>
      <c r="E5" s="31">
        <v>1725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43248</v>
      </c>
      <c r="E6" s="31">
        <v>2000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43262</v>
      </c>
      <c r="E7" s="31">
        <v>1572.4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 t="s">
        <v>90</v>
      </c>
      <c r="E8" s="31">
        <v>2866</v>
      </c>
      <c r="F8" s="29"/>
      <c r="G8" s="29"/>
      <c r="H8" s="29"/>
      <c r="I8" s="23"/>
      <c r="J8" s="23"/>
    </row>
    <row r="9" spans="1:10" ht="14.25" customHeight="1" x14ac:dyDescent="0.25">
      <c r="A9" s="29"/>
      <c r="B9" s="29"/>
      <c r="C9" s="29"/>
      <c r="D9" s="29" t="s">
        <v>14</v>
      </c>
      <c r="E9" s="31">
        <f>SUM(E5:E8)</f>
        <v>8163.4</v>
      </c>
      <c r="F9" s="32"/>
      <c r="G9" s="32"/>
      <c r="H9" s="29"/>
      <c r="I9" s="23"/>
      <c r="J9" s="23"/>
    </row>
    <row r="10" spans="1:10" x14ac:dyDescent="0.25">
      <c r="A10" s="23"/>
      <c r="B10" s="23"/>
      <c r="C10" s="23"/>
      <c r="D10" s="23"/>
      <c r="E10" s="24"/>
      <c r="F10" s="23"/>
      <c r="G10" s="23"/>
      <c r="H10" s="23"/>
      <c r="I10" s="23"/>
      <c r="J10" s="23"/>
    </row>
    <row r="11" spans="1:10" x14ac:dyDescent="0.25">
      <c r="B11" s="18" t="s">
        <v>15</v>
      </c>
      <c r="G11" s="18" t="s">
        <v>16</v>
      </c>
    </row>
    <row r="12" spans="1:10" x14ac:dyDescent="0.25">
      <c r="B12" s="18" t="s">
        <v>41</v>
      </c>
      <c r="G12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43281</v>
      </c>
      <c r="H1" s="36"/>
    </row>
    <row r="2" spans="1:10" x14ac:dyDescent="0.25">
      <c r="B2" s="19" t="s">
        <v>3</v>
      </c>
      <c r="C2" s="18" t="s">
        <v>4</v>
      </c>
      <c r="G2" s="21" t="s">
        <v>91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43248</v>
      </c>
      <c r="E5" s="31">
        <v>2000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43262</v>
      </c>
      <c r="E6" s="31">
        <v>1572.4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43276</v>
      </c>
      <c r="E7" s="31">
        <v>2866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43282</v>
      </c>
      <c r="E8" s="31">
        <v>3000</v>
      </c>
      <c r="F8" s="29"/>
      <c r="G8" s="29"/>
      <c r="H8" s="29"/>
      <c r="I8" s="23"/>
      <c r="J8" s="23"/>
    </row>
    <row r="9" spans="1:10" ht="14.25" customHeight="1" x14ac:dyDescent="0.25">
      <c r="A9" s="29"/>
      <c r="B9" s="29"/>
      <c r="C9" s="29"/>
      <c r="D9" s="29" t="s">
        <v>14</v>
      </c>
      <c r="E9" s="31">
        <f>SUM(E5:E8)</f>
        <v>9438.4</v>
      </c>
      <c r="F9" s="32"/>
      <c r="G9" s="32"/>
      <c r="H9" s="29"/>
      <c r="I9" s="23"/>
      <c r="J9" s="23"/>
    </row>
    <row r="10" spans="1:10" x14ac:dyDescent="0.25">
      <c r="A10" s="23"/>
      <c r="B10" s="23"/>
      <c r="C10" s="23"/>
      <c r="D10" s="23"/>
      <c r="E10" s="24"/>
      <c r="F10" s="23"/>
      <c r="G10" s="23"/>
      <c r="H10" s="23"/>
      <c r="I10" s="23"/>
      <c r="J10" s="23"/>
    </row>
    <row r="11" spans="1:10" x14ac:dyDescent="0.25">
      <c r="B11" s="18" t="s">
        <v>15</v>
      </c>
      <c r="G11" s="18" t="s">
        <v>16</v>
      </c>
    </row>
    <row r="12" spans="1:10" x14ac:dyDescent="0.25">
      <c r="B12" s="18" t="s">
        <v>41</v>
      </c>
      <c r="G12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43288</v>
      </c>
      <c r="H1" s="36"/>
    </row>
    <row r="2" spans="1:10" x14ac:dyDescent="0.25">
      <c r="B2" s="19" t="s">
        <v>3</v>
      </c>
      <c r="C2" s="18" t="s">
        <v>4</v>
      </c>
      <c r="G2" s="21" t="s">
        <v>92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43248</v>
      </c>
      <c r="E5" s="31">
        <f>2000-1500</f>
        <v>500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43262</v>
      </c>
      <c r="E6" s="31">
        <v>1572.4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43276</v>
      </c>
      <c r="E7" s="31">
        <v>2866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43282</v>
      </c>
      <c r="E8" s="31">
        <v>3000</v>
      </c>
      <c r="F8" s="29"/>
      <c r="G8" s="29"/>
      <c r="H8" s="29"/>
      <c r="I8" s="23"/>
      <c r="J8" s="23"/>
    </row>
    <row r="9" spans="1:10" x14ac:dyDescent="0.25">
      <c r="A9" s="28">
        <v>5</v>
      </c>
      <c r="B9" s="29" t="s">
        <v>13</v>
      </c>
      <c r="C9" s="29" t="s">
        <v>1</v>
      </c>
      <c r="D9" s="30">
        <v>43290</v>
      </c>
      <c r="E9" s="31">
        <v>2937.24</v>
      </c>
      <c r="F9" s="29"/>
      <c r="G9" s="29"/>
      <c r="H9" s="29"/>
      <c r="I9" s="23"/>
      <c r="J9" s="23"/>
    </row>
    <row r="10" spans="1:10" ht="13.5" customHeight="1" x14ac:dyDescent="0.25">
      <c r="A10" s="29"/>
      <c r="B10" s="29"/>
      <c r="C10" s="29"/>
      <c r="D10" s="29" t="s">
        <v>14</v>
      </c>
      <c r="E10" s="31">
        <f>SUM(E5:E9)</f>
        <v>10875.64</v>
      </c>
      <c r="F10" s="32"/>
      <c r="G10" s="32"/>
      <c r="H10" s="29"/>
      <c r="I10" s="23"/>
      <c r="J10" s="23"/>
    </row>
    <row r="11" spans="1:10" x14ac:dyDescent="0.25">
      <c r="A11" s="23"/>
      <c r="B11" s="23"/>
      <c r="C11" s="23"/>
      <c r="D11" s="23"/>
      <c r="E11" s="24"/>
      <c r="F11" s="23"/>
      <c r="G11" s="23"/>
      <c r="H11" s="23"/>
      <c r="I11" s="23"/>
      <c r="J11" s="23"/>
    </row>
    <row r="12" spans="1:10" x14ac:dyDescent="0.25">
      <c r="B12" s="18" t="s">
        <v>15</v>
      </c>
      <c r="G12" s="18" t="s">
        <v>16</v>
      </c>
    </row>
    <row r="13" spans="1:10" x14ac:dyDescent="0.25">
      <c r="B13" s="18" t="s">
        <v>41</v>
      </c>
      <c r="G13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43302</v>
      </c>
      <c r="H1" s="36"/>
    </row>
    <row r="2" spans="1:10" x14ac:dyDescent="0.25">
      <c r="B2" s="19" t="s">
        <v>3</v>
      </c>
      <c r="C2" s="18" t="s">
        <v>4</v>
      </c>
      <c r="G2" s="21" t="s">
        <v>93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43276</v>
      </c>
      <c r="E5" s="31">
        <v>2866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43282</v>
      </c>
      <c r="E6" s="31">
        <v>3000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43290</v>
      </c>
      <c r="E7" s="31">
        <v>2937.24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43297</v>
      </c>
      <c r="E8" s="31">
        <v>1704.25</v>
      </c>
      <c r="F8" s="29"/>
      <c r="G8" s="29"/>
      <c r="H8" s="29"/>
      <c r="I8" s="23"/>
      <c r="J8" s="23"/>
    </row>
    <row r="9" spans="1:10" x14ac:dyDescent="0.25">
      <c r="A9" s="28">
        <v>5</v>
      </c>
      <c r="B9" s="29" t="s">
        <v>13</v>
      </c>
      <c r="C9" s="29" t="s">
        <v>1</v>
      </c>
      <c r="D9" s="30">
        <v>43304</v>
      </c>
      <c r="E9" s="31">
        <v>3584.4</v>
      </c>
      <c r="F9" s="29"/>
      <c r="G9" s="29"/>
      <c r="H9" s="29"/>
      <c r="I9" s="23"/>
      <c r="J9" s="23"/>
    </row>
    <row r="10" spans="1:10" ht="13.5" customHeight="1" x14ac:dyDescent="0.25">
      <c r="A10" s="29"/>
      <c r="B10" s="29"/>
      <c r="C10" s="29"/>
      <c r="D10" s="29" t="s">
        <v>14</v>
      </c>
      <c r="E10" s="31">
        <f>SUM(E5:E9)</f>
        <v>14091.89</v>
      </c>
      <c r="F10" s="32"/>
      <c r="G10" s="32"/>
      <c r="H10" s="29"/>
      <c r="I10" s="23"/>
      <c r="J10" s="23"/>
    </row>
    <row r="11" spans="1:10" x14ac:dyDescent="0.25">
      <c r="A11" s="23"/>
      <c r="B11" s="23"/>
      <c r="C11" s="23"/>
      <c r="D11" s="23"/>
      <c r="E11" s="24"/>
      <c r="F11" s="23"/>
      <c r="G11" s="23"/>
      <c r="H11" s="23"/>
      <c r="I11" s="23"/>
      <c r="J11" s="23"/>
    </row>
    <row r="12" spans="1:10" x14ac:dyDescent="0.25">
      <c r="B12" s="18" t="s">
        <v>15</v>
      </c>
      <c r="G12" s="18" t="s">
        <v>16</v>
      </c>
    </row>
    <row r="13" spans="1:10" x14ac:dyDescent="0.25">
      <c r="B13" s="18" t="s">
        <v>41</v>
      </c>
      <c r="G13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43316</v>
      </c>
      <c r="H1" s="36"/>
    </row>
    <row r="2" spans="1:10" x14ac:dyDescent="0.25">
      <c r="B2" s="19" t="s">
        <v>3</v>
      </c>
      <c r="C2" s="18" t="s">
        <v>4</v>
      </c>
      <c r="G2" s="21" t="s">
        <v>94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43290</v>
      </c>
      <c r="E5" s="31">
        <v>2937.24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43297</v>
      </c>
      <c r="E6" s="31">
        <v>1704.25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43304</v>
      </c>
      <c r="E7" s="31">
        <v>3584.4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43318</v>
      </c>
      <c r="E8" s="31">
        <v>1824.9</v>
      </c>
      <c r="F8" s="29"/>
      <c r="G8" s="29"/>
      <c r="H8" s="29"/>
      <c r="I8" s="23"/>
      <c r="J8" s="23"/>
    </row>
    <row r="9" spans="1:10" x14ac:dyDescent="0.25">
      <c r="A9" s="28">
        <v>5</v>
      </c>
      <c r="B9" s="29" t="s">
        <v>95</v>
      </c>
      <c r="C9" s="29" t="s">
        <v>60</v>
      </c>
      <c r="D9" s="30">
        <v>43299</v>
      </c>
      <c r="E9" s="31">
        <v>3503.2</v>
      </c>
      <c r="F9" s="29"/>
      <c r="G9" s="29"/>
      <c r="H9" s="29"/>
      <c r="I9" s="23"/>
      <c r="J9" s="23"/>
    </row>
    <row r="10" spans="1:10" ht="13.5" customHeight="1" x14ac:dyDescent="0.25">
      <c r="A10" s="29"/>
      <c r="B10" s="29"/>
      <c r="C10" s="29"/>
      <c r="D10" s="29" t="s">
        <v>14</v>
      </c>
      <c r="E10" s="31">
        <f>SUM(E5:E9)</f>
        <v>13553.989999999998</v>
      </c>
      <c r="F10" s="32"/>
      <c r="G10" s="32"/>
      <c r="H10" s="29"/>
      <c r="I10" s="23"/>
      <c r="J10" s="23"/>
    </row>
    <row r="11" spans="1:10" x14ac:dyDescent="0.25">
      <c r="A11" s="23"/>
      <c r="B11" s="23"/>
      <c r="C11" s="23"/>
      <c r="D11" s="23"/>
      <c r="E11" s="24"/>
      <c r="F11" s="23"/>
      <c r="G11" s="23"/>
      <c r="H11" s="23"/>
      <c r="I11" s="23"/>
      <c r="J11" s="23"/>
    </row>
    <row r="12" spans="1:10" x14ac:dyDescent="0.25">
      <c r="B12" s="18" t="s">
        <v>15</v>
      </c>
      <c r="G12" s="18" t="s">
        <v>16</v>
      </c>
    </row>
    <row r="13" spans="1:10" x14ac:dyDescent="0.25">
      <c r="B13" s="18" t="s">
        <v>41</v>
      </c>
      <c r="G13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zoomScaleNormal="100" workbookViewId="0">
      <selection sqref="A1:XFD104857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43323</v>
      </c>
      <c r="H1" s="36"/>
    </row>
    <row r="2" spans="1:10" x14ac:dyDescent="0.25">
      <c r="B2" s="19" t="s">
        <v>3</v>
      </c>
      <c r="C2" s="18" t="s">
        <v>4</v>
      </c>
      <c r="G2" s="21" t="s">
        <v>96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43290</v>
      </c>
      <c r="E5" s="31">
        <f>2937.24-2237</f>
        <v>700.23999999999978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43297</v>
      </c>
      <c r="E6" s="31">
        <v>1704.25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43304</v>
      </c>
      <c r="E7" s="31">
        <v>3584.4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43318</v>
      </c>
      <c r="E8" s="31">
        <v>1824.9</v>
      </c>
      <c r="F8" s="29"/>
      <c r="G8" s="29"/>
      <c r="H8" s="29"/>
      <c r="I8" s="23"/>
      <c r="J8" s="23"/>
    </row>
    <row r="9" spans="1:10" x14ac:dyDescent="0.25">
      <c r="A9" s="28">
        <v>5</v>
      </c>
      <c r="B9" s="29" t="s">
        <v>13</v>
      </c>
      <c r="C9" s="29" t="s">
        <v>1</v>
      </c>
      <c r="D9" s="30">
        <v>43325</v>
      </c>
      <c r="E9" s="31">
        <v>1880</v>
      </c>
      <c r="F9" s="29"/>
      <c r="G9" s="29"/>
      <c r="H9" s="29"/>
      <c r="I9" s="23"/>
      <c r="J9" s="23"/>
    </row>
    <row r="10" spans="1:10" ht="13.5" customHeight="1" x14ac:dyDescent="0.25">
      <c r="A10" s="29"/>
      <c r="B10" s="29"/>
      <c r="C10" s="29"/>
      <c r="D10" s="29" t="s">
        <v>14</v>
      </c>
      <c r="E10" s="31">
        <f>SUM(E5:E9)</f>
        <v>9693.7899999999991</v>
      </c>
      <c r="F10" s="32"/>
      <c r="G10" s="32"/>
      <c r="H10" s="29"/>
      <c r="I10" s="23"/>
      <c r="J10" s="23"/>
    </row>
    <row r="11" spans="1:10" x14ac:dyDescent="0.25">
      <c r="A11" s="23"/>
      <c r="B11" s="23"/>
      <c r="C11" s="23"/>
      <c r="D11" s="23"/>
      <c r="E11" s="24"/>
      <c r="F11" s="23"/>
      <c r="G11" s="23"/>
      <c r="H11" s="23"/>
      <c r="I11" s="23"/>
      <c r="J11" s="23"/>
    </row>
    <row r="12" spans="1:10" x14ac:dyDescent="0.25">
      <c r="B12" s="18" t="s">
        <v>15</v>
      </c>
      <c r="G12" s="18" t="s">
        <v>16</v>
      </c>
    </row>
    <row r="13" spans="1:10" x14ac:dyDescent="0.25">
      <c r="B13" s="18" t="s">
        <v>41</v>
      </c>
      <c r="G13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43330</v>
      </c>
      <c r="H1" s="36"/>
    </row>
    <row r="2" spans="1:10" x14ac:dyDescent="0.25">
      <c r="B2" s="19" t="s">
        <v>3</v>
      </c>
      <c r="C2" s="18" t="s">
        <v>4</v>
      </c>
      <c r="G2" s="21" t="s">
        <v>97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43297</v>
      </c>
      <c r="E5" s="31">
        <f>1704.25-1004</f>
        <v>700.25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43304</v>
      </c>
      <c r="E6" s="31">
        <v>3584.4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43318</v>
      </c>
      <c r="E7" s="31">
        <v>1824.9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43325</v>
      </c>
      <c r="E8" s="31">
        <v>1880</v>
      </c>
      <c r="F8" s="29"/>
      <c r="G8" s="29"/>
      <c r="H8" s="29"/>
      <c r="I8" s="23"/>
      <c r="J8" s="23"/>
    </row>
    <row r="9" spans="1:10" x14ac:dyDescent="0.25">
      <c r="A9" s="28">
        <v>5</v>
      </c>
      <c r="B9" s="29" t="s">
        <v>13</v>
      </c>
      <c r="C9" s="29" t="s">
        <v>1</v>
      </c>
      <c r="D9" s="30">
        <v>43332</v>
      </c>
      <c r="E9" s="31">
        <v>1800</v>
      </c>
      <c r="F9" s="29"/>
      <c r="G9" s="29"/>
      <c r="H9" s="29"/>
      <c r="I9" s="23"/>
      <c r="J9" s="23"/>
    </row>
    <row r="10" spans="1:10" x14ac:dyDescent="0.25">
      <c r="A10" s="28">
        <v>6</v>
      </c>
      <c r="B10" s="29" t="s">
        <v>13</v>
      </c>
      <c r="C10" s="29" t="s">
        <v>1</v>
      </c>
      <c r="D10" s="30">
        <v>43339</v>
      </c>
      <c r="E10" s="31">
        <v>1900</v>
      </c>
      <c r="F10" s="29"/>
      <c r="G10" s="29"/>
      <c r="H10" s="29"/>
      <c r="I10" s="23"/>
      <c r="J10" s="23"/>
    </row>
    <row r="11" spans="1:10" ht="13.5" customHeight="1" x14ac:dyDescent="0.25">
      <c r="A11" s="29"/>
      <c r="B11" s="29"/>
      <c r="C11" s="29"/>
      <c r="D11" s="29" t="s">
        <v>14</v>
      </c>
      <c r="E11" s="31">
        <f>SUM(E5:E10)</f>
        <v>11689.55</v>
      </c>
      <c r="F11" s="32"/>
      <c r="G11" s="32"/>
      <c r="H11" s="29"/>
      <c r="I11" s="23"/>
      <c r="J11" s="23"/>
    </row>
    <row r="12" spans="1:10" x14ac:dyDescent="0.25">
      <c r="A12" s="23"/>
      <c r="B12" s="23"/>
      <c r="C12" s="23"/>
      <c r="D12" s="23"/>
      <c r="E12" s="24"/>
      <c r="F12" s="23"/>
      <c r="G12" s="23"/>
      <c r="H12" s="23"/>
      <c r="I12" s="23"/>
      <c r="J12" s="23"/>
    </row>
    <row r="13" spans="1:10" x14ac:dyDescent="0.25">
      <c r="B13" s="18" t="s">
        <v>15</v>
      </c>
      <c r="G13" s="18" t="s">
        <v>16</v>
      </c>
    </row>
    <row r="14" spans="1:10" x14ac:dyDescent="0.25">
      <c r="B14" s="18" t="s">
        <v>41</v>
      </c>
      <c r="G14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zoomScaleNormal="100" workbookViewId="0">
      <selection sqref="A1:XFD104857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43339</v>
      </c>
      <c r="H1" s="36"/>
    </row>
    <row r="2" spans="1:10" x14ac:dyDescent="0.25">
      <c r="B2" s="19" t="s">
        <v>3</v>
      </c>
      <c r="C2" s="18" t="s">
        <v>4</v>
      </c>
      <c r="G2" s="21" t="s">
        <v>98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43304</v>
      </c>
      <c r="E5" s="31">
        <f>3584.4-800</f>
        <v>2784.4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43318</v>
      </c>
      <c r="E6" s="31">
        <v>1824.9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43325</v>
      </c>
      <c r="E7" s="31">
        <v>1880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43332</v>
      </c>
      <c r="E8" s="31">
        <v>1800</v>
      </c>
      <c r="F8" s="29"/>
      <c r="G8" s="29"/>
      <c r="H8" s="29"/>
      <c r="I8" s="23"/>
      <c r="J8" s="23"/>
    </row>
    <row r="9" spans="1:10" x14ac:dyDescent="0.25">
      <c r="A9" s="28">
        <v>5</v>
      </c>
      <c r="B9" s="29" t="s">
        <v>13</v>
      </c>
      <c r="C9" s="29" t="s">
        <v>1</v>
      </c>
      <c r="D9" s="30">
        <v>43339</v>
      </c>
      <c r="E9" s="31">
        <v>1900</v>
      </c>
      <c r="F9" s="29"/>
      <c r="G9" s="29"/>
      <c r="H9" s="29"/>
      <c r="I9" s="23"/>
      <c r="J9" s="23"/>
    </row>
    <row r="10" spans="1:10" ht="13.5" customHeight="1" x14ac:dyDescent="0.25">
      <c r="A10" s="29"/>
      <c r="B10" s="29"/>
      <c r="C10" s="29"/>
      <c r="D10" s="29" t="s">
        <v>14</v>
      </c>
      <c r="E10" s="31">
        <f>SUM(E5:E9)</f>
        <v>10189.299999999999</v>
      </c>
      <c r="F10" s="32"/>
      <c r="G10" s="32"/>
      <c r="H10" s="29"/>
      <c r="I10" s="23"/>
      <c r="J10" s="23"/>
    </row>
    <row r="11" spans="1:10" x14ac:dyDescent="0.25">
      <c r="A11" s="23"/>
      <c r="B11" s="23"/>
      <c r="C11" s="23"/>
      <c r="D11" s="23"/>
      <c r="E11" s="24"/>
      <c r="F11" s="23"/>
      <c r="G11" s="23"/>
      <c r="H11" s="23"/>
      <c r="I11" s="23"/>
      <c r="J11" s="23"/>
    </row>
    <row r="12" spans="1:10" x14ac:dyDescent="0.25">
      <c r="B12" s="18" t="s">
        <v>15</v>
      </c>
      <c r="G12" s="18" t="s">
        <v>16</v>
      </c>
    </row>
    <row r="13" spans="1:10" x14ac:dyDescent="0.25">
      <c r="B13" s="18" t="s">
        <v>41</v>
      </c>
      <c r="G13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43344</v>
      </c>
      <c r="H1" s="36"/>
    </row>
    <row r="2" spans="1:10" x14ac:dyDescent="0.25">
      <c r="B2" s="19" t="s">
        <v>3</v>
      </c>
      <c r="C2" s="18" t="s">
        <v>4</v>
      </c>
      <c r="G2" s="21" t="s">
        <v>99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43318</v>
      </c>
      <c r="E5" s="31">
        <f>1824.9-24.9</f>
        <v>1800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43325</v>
      </c>
      <c r="E6" s="31">
        <v>1880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43332</v>
      </c>
      <c r="E7" s="31">
        <v>1800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43339</v>
      </c>
      <c r="E8" s="31">
        <v>1900</v>
      </c>
      <c r="F8" s="29"/>
      <c r="G8" s="29"/>
      <c r="H8" s="29"/>
      <c r="I8" s="23"/>
      <c r="J8" s="23"/>
    </row>
    <row r="9" spans="1:10" x14ac:dyDescent="0.25">
      <c r="A9" s="28">
        <v>5</v>
      </c>
      <c r="B9" s="29" t="s">
        <v>13</v>
      </c>
      <c r="C9" s="29" t="s">
        <v>1</v>
      </c>
      <c r="D9" s="30">
        <v>43346</v>
      </c>
      <c r="E9" s="31">
        <v>1940</v>
      </c>
      <c r="F9" s="29"/>
      <c r="G9" s="29"/>
      <c r="H9" s="29"/>
      <c r="I9" s="23"/>
      <c r="J9" s="23"/>
    </row>
    <row r="10" spans="1:10" ht="13.5" customHeight="1" x14ac:dyDescent="0.25">
      <c r="A10" s="29"/>
      <c r="B10" s="29"/>
      <c r="C10" s="29"/>
      <c r="D10" s="29" t="s">
        <v>14</v>
      </c>
      <c r="E10" s="31">
        <f>SUM(E5:E9)</f>
        <v>9320</v>
      </c>
      <c r="F10" s="32"/>
      <c r="G10" s="32"/>
      <c r="H10" s="29"/>
      <c r="I10" s="23"/>
      <c r="J10" s="23"/>
    </row>
    <row r="11" spans="1:10" x14ac:dyDescent="0.25">
      <c r="A11" s="23"/>
      <c r="B11" s="23"/>
      <c r="C11" s="23"/>
      <c r="D11" s="23"/>
      <c r="E11" s="24"/>
      <c r="F11" s="23"/>
      <c r="G11" s="23"/>
      <c r="H11" s="23"/>
      <c r="I11" s="23"/>
      <c r="J11" s="23"/>
    </row>
    <row r="12" spans="1:10" x14ac:dyDescent="0.25">
      <c r="B12" s="18" t="s">
        <v>15</v>
      </c>
      <c r="G12" s="18" t="s">
        <v>16</v>
      </c>
    </row>
    <row r="13" spans="1:10" x14ac:dyDescent="0.25">
      <c r="B13" s="18" t="s">
        <v>41</v>
      </c>
      <c r="G13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opLeftCell="A2" zoomScaleNormal="100" workbookViewId="0">
      <selection activeCell="Q26" sqref="Q2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43351</v>
      </c>
      <c r="H1" s="36"/>
    </row>
    <row r="2" spans="1:10" x14ac:dyDescent="0.25">
      <c r="B2" s="19" t="s">
        <v>3</v>
      </c>
      <c r="C2" s="18" t="s">
        <v>4</v>
      </c>
      <c r="G2" s="21" t="s">
        <v>100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43325</v>
      </c>
      <c r="E5" s="31">
        <v>1880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43332</v>
      </c>
      <c r="E6" s="31">
        <v>1800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43339</v>
      </c>
      <c r="E7" s="31">
        <v>1900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43346</v>
      </c>
      <c r="E8" s="31">
        <v>1940</v>
      </c>
      <c r="F8" s="29"/>
      <c r="G8" s="29"/>
      <c r="H8" s="29"/>
      <c r="I8" s="23"/>
      <c r="J8" s="23"/>
    </row>
    <row r="9" spans="1:10" x14ac:dyDescent="0.25">
      <c r="A9" s="28">
        <v>5</v>
      </c>
      <c r="B9" s="29" t="s">
        <v>13</v>
      </c>
      <c r="C9" s="29" t="s">
        <v>1</v>
      </c>
      <c r="D9" s="30">
        <v>43353</v>
      </c>
      <c r="E9" s="31">
        <v>2089.5</v>
      </c>
      <c r="F9" s="29"/>
      <c r="G9" s="29"/>
      <c r="H9" s="29"/>
      <c r="I9" s="23"/>
      <c r="J9" s="23"/>
    </row>
    <row r="10" spans="1:10" ht="13.5" customHeight="1" x14ac:dyDescent="0.25">
      <c r="A10" s="29"/>
      <c r="B10" s="29"/>
      <c r="C10" s="29"/>
      <c r="D10" s="29" t="s">
        <v>14</v>
      </c>
      <c r="E10" s="31">
        <f>SUM(E5:E9)</f>
        <v>9609.5</v>
      </c>
      <c r="F10" s="32"/>
      <c r="G10" s="32"/>
      <c r="H10" s="29"/>
      <c r="I10" s="23"/>
      <c r="J10" s="23"/>
    </row>
    <row r="11" spans="1:10" x14ac:dyDescent="0.25">
      <c r="A11" s="23"/>
      <c r="B11" s="23"/>
      <c r="C11" s="23"/>
      <c r="D11" s="23"/>
      <c r="E11" s="24"/>
      <c r="F11" s="23"/>
      <c r="G11" s="23"/>
      <c r="H11" s="23"/>
      <c r="I11" s="23"/>
      <c r="J11" s="23"/>
    </row>
    <row r="12" spans="1:10" x14ac:dyDescent="0.25">
      <c r="B12" s="18" t="s">
        <v>15</v>
      </c>
      <c r="G12" s="18" t="s">
        <v>16</v>
      </c>
    </row>
    <row r="13" spans="1:10" x14ac:dyDescent="0.25">
      <c r="B13" s="18" t="s">
        <v>41</v>
      </c>
      <c r="G13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sqref="A1:XFD104857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43358</v>
      </c>
      <c r="H1" s="36"/>
    </row>
    <row r="2" spans="1:10" x14ac:dyDescent="0.25">
      <c r="B2" s="19" t="s">
        <v>3</v>
      </c>
      <c r="C2" s="18" t="s">
        <v>4</v>
      </c>
      <c r="G2" s="21" t="s">
        <v>101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s="22" customFormat="1" x14ac:dyDescent="0.25">
      <c r="A5" s="28">
        <v>1</v>
      </c>
      <c r="B5" s="25" t="s">
        <v>102</v>
      </c>
      <c r="C5" s="25" t="s">
        <v>60</v>
      </c>
      <c r="D5" s="33">
        <v>43336</v>
      </c>
      <c r="E5" s="26">
        <f>1887.8-600</f>
        <v>1287.8</v>
      </c>
      <c r="F5" s="25"/>
      <c r="G5" s="25"/>
      <c r="H5" s="25"/>
      <c r="I5" s="27"/>
      <c r="J5" s="27"/>
    </row>
    <row r="6" spans="1:10" x14ac:dyDescent="0.25">
      <c r="A6" s="28">
        <v>2</v>
      </c>
      <c r="B6" s="29" t="s">
        <v>13</v>
      </c>
      <c r="C6" s="29" t="s">
        <v>1</v>
      </c>
      <c r="D6" s="30">
        <v>43332</v>
      </c>
      <c r="E6" s="31">
        <v>1800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43339</v>
      </c>
      <c r="E7" s="31">
        <v>1900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43346</v>
      </c>
      <c r="E8" s="31">
        <v>1940</v>
      </c>
      <c r="F8" s="29"/>
      <c r="G8" s="29"/>
      <c r="H8" s="29"/>
      <c r="I8" s="23"/>
      <c r="J8" s="23"/>
    </row>
    <row r="9" spans="1:10" x14ac:dyDescent="0.25">
      <c r="A9" s="28">
        <v>5</v>
      </c>
      <c r="B9" s="29" t="s">
        <v>13</v>
      </c>
      <c r="C9" s="29" t="s">
        <v>1</v>
      </c>
      <c r="D9" s="30">
        <v>43353</v>
      </c>
      <c r="E9" s="31">
        <v>2089.5</v>
      </c>
      <c r="F9" s="29"/>
      <c r="G9" s="29"/>
      <c r="H9" s="29"/>
      <c r="I9" s="23"/>
      <c r="J9" s="23"/>
    </row>
    <row r="10" spans="1:10" x14ac:dyDescent="0.25">
      <c r="A10" s="28">
        <v>6</v>
      </c>
      <c r="B10" s="29" t="s">
        <v>13</v>
      </c>
      <c r="C10" s="29" t="s">
        <v>1</v>
      </c>
      <c r="D10" s="30">
        <v>43360</v>
      </c>
      <c r="E10" s="31">
        <v>2000</v>
      </c>
      <c r="F10" s="29"/>
      <c r="G10" s="29"/>
      <c r="H10" s="29"/>
      <c r="I10" s="23"/>
      <c r="J10" s="23"/>
    </row>
    <row r="11" spans="1:10" ht="13.5" customHeight="1" x14ac:dyDescent="0.25">
      <c r="A11" s="29"/>
      <c r="B11" s="29"/>
      <c r="C11" s="29"/>
      <c r="D11" s="29" t="s">
        <v>14</v>
      </c>
      <c r="E11" s="31">
        <f>SUM(E5:E10)</f>
        <v>11017.3</v>
      </c>
      <c r="F11" s="32"/>
      <c r="G11" s="32"/>
      <c r="H11" s="29"/>
      <c r="I11" s="23"/>
      <c r="J11" s="23"/>
    </row>
    <row r="12" spans="1:10" x14ac:dyDescent="0.25">
      <c r="A12" s="23"/>
      <c r="B12" s="23"/>
      <c r="C12" s="23"/>
      <c r="D12" s="23"/>
      <c r="E12" s="24"/>
      <c r="F12" s="23"/>
      <c r="G12" s="23"/>
      <c r="H12" s="23"/>
      <c r="I12" s="23"/>
      <c r="J12" s="23"/>
    </row>
    <row r="13" spans="1:10" x14ac:dyDescent="0.25">
      <c r="B13" s="18" t="s">
        <v>15</v>
      </c>
      <c r="G13" s="18" t="s">
        <v>16</v>
      </c>
    </row>
    <row r="14" spans="1:10" x14ac:dyDescent="0.25">
      <c r="B14" s="18" t="s">
        <v>41</v>
      </c>
      <c r="G14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zoomScaleNormal="100" workbookViewId="0">
      <selection sqref="A1:XFD104857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43365</v>
      </c>
      <c r="H1" s="36"/>
    </row>
    <row r="2" spans="1:10" x14ac:dyDescent="0.25">
      <c r="B2" s="19" t="s">
        <v>3</v>
      </c>
      <c r="C2" s="18" t="s">
        <v>4</v>
      </c>
      <c r="G2" s="21" t="s">
        <v>103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43339</v>
      </c>
      <c r="E5" s="31">
        <v>1900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43346</v>
      </c>
      <c r="E6" s="31">
        <v>1940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43353</v>
      </c>
      <c r="E7" s="31">
        <v>2089.5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43360</v>
      </c>
      <c r="E8" s="31">
        <v>2000</v>
      </c>
      <c r="F8" s="29"/>
      <c r="G8" s="29"/>
      <c r="H8" s="29"/>
      <c r="I8" s="23"/>
      <c r="J8" s="23"/>
    </row>
    <row r="9" spans="1:10" x14ac:dyDescent="0.25">
      <c r="A9" s="28">
        <v>5</v>
      </c>
      <c r="B9" s="29" t="s">
        <v>13</v>
      </c>
      <c r="C9" s="29" t="s">
        <v>1</v>
      </c>
      <c r="D9" s="30">
        <v>43367</v>
      </c>
      <c r="E9" s="31">
        <v>2391</v>
      </c>
      <c r="F9" s="29"/>
      <c r="G9" s="29"/>
      <c r="H9" s="29"/>
      <c r="I9" s="23"/>
      <c r="J9" s="23"/>
    </row>
    <row r="10" spans="1:10" x14ac:dyDescent="0.25">
      <c r="A10" s="28">
        <v>6</v>
      </c>
      <c r="B10" s="29" t="s">
        <v>104</v>
      </c>
      <c r="C10" s="29" t="s">
        <v>60</v>
      </c>
      <c r="D10" s="30">
        <v>43336</v>
      </c>
      <c r="E10" s="31">
        <v>1887.8</v>
      </c>
      <c r="F10" s="29"/>
      <c r="G10" s="29"/>
      <c r="H10" s="29"/>
      <c r="I10" s="23"/>
      <c r="J10" s="23"/>
    </row>
    <row r="11" spans="1:10" x14ac:dyDescent="0.25">
      <c r="A11" s="28">
        <v>7</v>
      </c>
      <c r="B11" s="29" t="s">
        <v>104</v>
      </c>
      <c r="C11" s="29" t="s">
        <v>60</v>
      </c>
      <c r="D11" s="30">
        <v>43354</v>
      </c>
      <c r="E11" s="31">
        <v>1060.8</v>
      </c>
      <c r="F11" s="29"/>
      <c r="G11" s="29"/>
      <c r="H11" s="29"/>
      <c r="I11" s="23"/>
      <c r="J11" s="23"/>
    </row>
    <row r="12" spans="1:10" ht="13.5" customHeight="1" x14ac:dyDescent="0.25">
      <c r="A12" s="29"/>
      <c r="B12" s="29"/>
      <c r="C12" s="29"/>
      <c r="D12" s="29" t="s">
        <v>14</v>
      </c>
      <c r="E12" s="31">
        <f>SUM(E5:E11)</f>
        <v>13269.099999999999</v>
      </c>
      <c r="F12" s="32"/>
      <c r="G12" s="32"/>
      <c r="H12" s="29"/>
      <c r="I12" s="23"/>
      <c r="J12" s="23"/>
    </row>
    <row r="13" spans="1:10" x14ac:dyDescent="0.25">
      <c r="A13" s="23"/>
      <c r="B13" s="23"/>
      <c r="C13" s="23"/>
      <c r="D13" s="23"/>
      <c r="E13" s="24"/>
      <c r="F13" s="23"/>
      <c r="G13" s="23"/>
      <c r="H13" s="23"/>
      <c r="I13" s="23"/>
      <c r="J13" s="23"/>
    </row>
    <row r="14" spans="1:10" x14ac:dyDescent="0.25">
      <c r="B14" s="18" t="s">
        <v>15</v>
      </c>
      <c r="G14" s="18" t="s">
        <v>16</v>
      </c>
    </row>
    <row r="15" spans="1:10" x14ac:dyDescent="0.25">
      <c r="B15" s="18" t="s">
        <v>41</v>
      </c>
      <c r="G15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A1" s="34">
        <v>43372</v>
      </c>
      <c r="B1" s="19" t="s">
        <v>0</v>
      </c>
      <c r="C1" s="18" t="s">
        <v>1</v>
      </c>
      <c r="F1" s="19" t="s">
        <v>2</v>
      </c>
      <c r="G1" s="36">
        <v>43372</v>
      </c>
      <c r="H1" s="36"/>
    </row>
    <row r="2" spans="1:10" x14ac:dyDescent="0.25">
      <c r="B2" s="19" t="s">
        <v>3</v>
      </c>
      <c r="C2" s="18" t="s">
        <v>4</v>
      </c>
      <c r="G2" s="21" t="s">
        <v>105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43346</v>
      </c>
      <c r="E5" s="31">
        <v>1940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43353</v>
      </c>
      <c r="E6" s="31">
        <v>2089.5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43360</v>
      </c>
      <c r="E7" s="31">
        <v>2000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43367</v>
      </c>
      <c r="E8" s="31">
        <v>2391</v>
      </c>
      <c r="F8" s="29"/>
      <c r="G8" s="29"/>
      <c r="H8" s="29"/>
      <c r="I8" s="23"/>
      <c r="J8" s="23"/>
    </row>
    <row r="9" spans="1:10" x14ac:dyDescent="0.25">
      <c r="A9" s="28">
        <v>5</v>
      </c>
      <c r="B9" s="29" t="s">
        <v>13</v>
      </c>
      <c r="C9" s="29" t="s">
        <v>1</v>
      </c>
      <c r="D9" s="30">
        <v>43374</v>
      </c>
      <c r="E9" s="31">
        <v>2227.4699999999998</v>
      </c>
      <c r="F9" s="29"/>
      <c r="G9" s="29"/>
      <c r="H9" s="29"/>
      <c r="I9" s="23"/>
      <c r="J9" s="23"/>
    </row>
    <row r="10" spans="1:10" ht="13.5" customHeight="1" x14ac:dyDescent="0.25">
      <c r="A10" s="29"/>
      <c r="B10" s="29"/>
      <c r="C10" s="29"/>
      <c r="D10" s="29" t="s">
        <v>14</v>
      </c>
      <c r="E10" s="31">
        <f>SUM(E5:E9)</f>
        <v>10647.97</v>
      </c>
      <c r="F10" s="32"/>
      <c r="G10" s="32"/>
      <c r="H10" s="29"/>
      <c r="I10" s="23"/>
      <c r="J10" s="23"/>
    </row>
    <row r="11" spans="1:10" x14ac:dyDescent="0.25">
      <c r="A11" s="23"/>
      <c r="B11" s="23"/>
      <c r="C11" s="23"/>
      <c r="D11" s="23"/>
      <c r="E11" s="24"/>
      <c r="F11" s="23"/>
      <c r="G11" s="23"/>
      <c r="H11" s="23"/>
      <c r="I11" s="23"/>
      <c r="J11" s="23"/>
    </row>
    <row r="12" spans="1:10" x14ac:dyDescent="0.25">
      <c r="B12" s="18" t="s">
        <v>15</v>
      </c>
      <c r="G12" s="18" t="s">
        <v>16</v>
      </c>
    </row>
    <row r="13" spans="1:10" x14ac:dyDescent="0.25">
      <c r="B13" s="18" t="s">
        <v>41</v>
      </c>
      <c r="G13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zoomScaleNormal="100" workbookViewId="0">
      <selection sqref="A1:XFD104857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43379</v>
      </c>
      <c r="H1" s="36"/>
    </row>
    <row r="2" spans="1:10" x14ac:dyDescent="0.25">
      <c r="B2" s="19" t="s">
        <v>3</v>
      </c>
      <c r="C2" s="18" t="s">
        <v>4</v>
      </c>
      <c r="G2" s="21" t="s">
        <v>106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43353</v>
      </c>
      <c r="E5" s="31">
        <v>2089.5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43360</v>
      </c>
      <c r="E6" s="31">
        <v>2000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43367</v>
      </c>
      <c r="E7" s="31">
        <v>2391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43374</v>
      </c>
      <c r="E8" s="31">
        <v>2227.4699999999998</v>
      </c>
      <c r="F8" s="29"/>
      <c r="G8" s="29"/>
      <c r="H8" s="29"/>
      <c r="I8" s="23"/>
      <c r="J8" s="23"/>
    </row>
    <row r="9" spans="1:10" x14ac:dyDescent="0.25">
      <c r="A9" s="28">
        <v>5</v>
      </c>
      <c r="B9" s="29" t="s">
        <v>13</v>
      </c>
      <c r="C9" s="29" t="s">
        <v>1</v>
      </c>
      <c r="D9" s="30">
        <v>43381</v>
      </c>
      <c r="E9" s="31">
        <v>2329.1999999999998</v>
      </c>
      <c r="F9" s="29"/>
      <c r="G9" s="29"/>
      <c r="H9" s="29"/>
      <c r="I9" s="23"/>
      <c r="J9" s="23"/>
    </row>
    <row r="10" spans="1:10" ht="13.5" customHeight="1" x14ac:dyDescent="0.25">
      <c r="A10" s="29"/>
      <c r="B10" s="29"/>
      <c r="C10" s="29"/>
      <c r="D10" s="29" t="s">
        <v>14</v>
      </c>
      <c r="E10" s="31">
        <f>SUM(E5:E9)</f>
        <v>11037.169999999998</v>
      </c>
      <c r="F10" s="32"/>
      <c r="G10" s="32"/>
      <c r="H10" s="29"/>
      <c r="I10" s="23"/>
      <c r="J10" s="23"/>
    </row>
    <row r="11" spans="1:10" x14ac:dyDescent="0.25">
      <c r="A11" s="23"/>
      <c r="B11" s="23"/>
      <c r="C11" s="23"/>
      <c r="D11" s="23"/>
      <c r="E11" s="24"/>
      <c r="F11" s="23"/>
      <c r="G11" s="23"/>
      <c r="H11" s="23"/>
      <c r="I11" s="23"/>
      <c r="J11" s="23"/>
    </row>
    <row r="12" spans="1:10" x14ac:dyDescent="0.25">
      <c r="B12" s="18" t="s">
        <v>15</v>
      </c>
      <c r="G12" s="18" t="s">
        <v>16</v>
      </c>
    </row>
    <row r="13" spans="1:10" x14ac:dyDescent="0.25">
      <c r="B13" s="18" t="s">
        <v>41</v>
      </c>
      <c r="G13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43386</v>
      </c>
      <c r="H1" s="36"/>
    </row>
    <row r="2" spans="1:10" x14ac:dyDescent="0.25">
      <c r="B2" s="19" t="s">
        <v>3</v>
      </c>
      <c r="C2" s="18" t="s">
        <v>4</v>
      </c>
      <c r="G2" s="21" t="s">
        <v>107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43353</v>
      </c>
      <c r="E5" s="31">
        <f>2089.5-1089.5</f>
        <v>1000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43360</v>
      </c>
      <c r="E6" s="31">
        <v>2000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43367</v>
      </c>
      <c r="E7" s="31">
        <v>2391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43374</v>
      </c>
      <c r="E8" s="31">
        <v>2227.4699999999998</v>
      </c>
      <c r="F8" s="29"/>
      <c r="G8" s="29"/>
      <c r="H8" s="29"/>
      <c r="I8" s="23"/>
      <c r="J8" s="23"/>
    </row>
    <row r="9" spans="1:10" x14ac:dyDescent="0.25">
      <c r="A9" s="28">
        <v>5</v>
      </c>
      <c r="B9" s="29" t="s">
        <v>13</v>
      </c>
      <c r="C9" s="29" t="s">
        <v>1</v>
      </c>
      <c r="D9" s="30">
        <v>43381</v>
      </c>
      <c r="E9" s="31">
        <v>2329.1999999999998</v>
      </c>
      <c r="F9" s="29"/>
      <c r="G9" s="29"/>
      <c r="H9" s="29"/>
      <c r="I9" s="23"/>
      <c r="J9" s="23"/>
    </row>
    <row r="10" spans="1:10" ht="13.5" customHeight="1" x14ac:dyDescent="0.25">
      <c r="A10" s="29"/>
      <c r="B10" s="29"/>
      <c r="C10" s="29"/>
      <c r="D10" s="29" t="s">
        <v>14</v>
      </c>
      <c r="E10" s="31">
        <f>SUM(E5:E9)</f>
        <v>9947.6699999999983</v>
      </c>
      <c r="F10" s="32"/>
      <c r="G10" s="32"/>
      <c r="H10" s="29"/>
      <c r="I10" s="23"/>
      <c r="J10" s="23"/>
    </row>
    <row r="11" spans="1:10" x14ac:dyDescent="0.25">
      <c r="A11" s="23"/>
      <c r="B11" s="23"/>
      <c r="C11" s="23"/>
      <c r="D11" s="23"/>
      <c r="E11" s="24"/>
      <c r="F11" s="23"/>
      <c r="G11" s="23"/>
      <c r="H11" s="23"/>
      <c r="I11" s="23"/>
      <c r="J11" s="23"/>
    </row>
    <row r="12" spans="1:10" x14ac:dyDescent="0.25">
      <c r="B12" s="18" t="s">
        <v>15</v>
      </c>
      <c r="G12" s="18" t="s">
        <v>16</v>
      </c>
    </row>
    <row r="13" spans="1:10" x14ac:dyDescent="0.25">
      <c r="B13" s="18" t="s">
        <v>41</v>
      </c>
      <c r="G13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opLeftCell="A2" workbookViewId="0">
      <selection activeCell="F25" sqref="F25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43393</v>
      </c>
      <c r="H1" s="36"/>
    </row>
    <row r="2" spans="1:10" x14ac:dyDescent="0.25">
      <c r="B2" s="19" t="s">
        <v>3</v>
      </c>
      <c r="C2" s="18" t="s">
        <v>4</v>
      </c>
      <c r="G2" s="21" t="s">
        <v>108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43360</v>
      </c>
      <c r="E5" s="31">
        <f>2000-1000</f>
        <v>1000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43367</v>
      </c>
      <c r="E6" s="31">
        <v>2391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43374</v>
      </c>
      <c r="E7" s="31">
        <v>2227.4699999999998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43381</v>
      </c>
      <c r="E8" s="31">
        <v>2329.1999999999998</v>
      </c>
      <c r="F8" s="29"/>
      <c r="G8" s="29"/>
      <c r="H8" s="29"/>
      <c r="I8" s="23"/>
      <c r="J8" s="23"/>
    </row>
    <row r="9" spans="1:10" ht="13.5" customHeight="1" x14ac:dyDescent="0.25">
      <c r="A9" s="29"/>
      <c r="B9" s="29"/>
      <c r="C9" s="29"/>
      <c r="D9" s="29" t="s">
        <v>14</v>
      </c>
      <c r="E9" s="31">
        <f>SUM(E5:E8)</f>
        <v>7947.6699999999992</v>
      </c>
      <c r="F9" s="32"/>
      <c r="G9" s="32"/>
      <c r="H9" s="29"/>
      <c r="I9" s="23"/>
      <c r="J9" s="23"/>
    </row>
    <row r="10" spans="1:10" x14ac:dyDescent="0.25">
      <c r="A10" s="23"/>
      <c r="B10" s="23"/>
      <c r="C10" s="23"/>
      <c r="D10" s="23"/>
      <c r="E10" s="24"/>
      <c r="F10" s="23"/>
      <c r="G10" s="23"/>
      <c r="H10" s="23"/>
      <c r="I10" s="23"/>
      <c r="J10" s="23"/>
    </row>
    <row r="11" spans="1:10" x14ac:dyDescent="0.25">
      <c r="B11" s="18" t="s">
        <v>15</v>
      </c>
      <c r="G11" s="18" t="s">
        <v>16</v>
      </c>
    </row>
    <row r="12" spans="1:10" x14ac:dyDescent="0.25">
      <c r="B12" s="18" t="s">
        <v>41</v>
      </c>
      <c r="G12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43400</v>
      </c>
      <c r="H1" s="36"/>
    </row>
    <row r="2" spans="1:10" x14ac:dyDescent="0.25">
      <c r="B2" s="19" t="s">
        <v>3</v>
      </c>
      <c r="C2" s="18" t="s">
        <v>4</v>
      </c>
      <c r="G2" s="21" t="s">
        <v>109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43367</v>
      </c>
      <c r="E5" s="31">
        <v>2391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43374</v>
      </c>
      <c r="E6" s="31">
        <v>2227.4699999999998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43381</v>
      </c>
      <c r="E7" s="31">
        <v>2329.1999999999998</v>
      </c>
      <c r="F7" s="29"/>
      <c r="G7" s="29"/>
      <c r="H7" s="29"/>
      <c r="I7" s="23"/>
      <c r="J7" s="23"/>
    </row>
    <row r="8" spans="1:10" ht="13.5" customHeight="1" x14ac:dyDescent="0.25">
      <c r="A8" s="29"/>
      <c r="B8" s="29"/>
      <c r="C8" s="29"/>
      <c r="D8" s="29" t="s">
        <v>14</v>
      </c>
      <c r="E8" s="31">
        <f>SUM(E5:E7)</f>
        <v>6947.6699999999992</v>
      </c>
      <c r="F8" s="32"/>
      <c r="G8" s="32"/>
      <c r="H8" s="29"/>
      <c r="I8" s="23"/>
      <c r="J8" s="23"/>
    </row>
    <row r="9" spans="1:10" x14ac:dyDescent="0.25">
      <c r="A9" s="23"/>
      <c r="B9" s="23"/>
      <c r="C9" s="23"/>
      <c r="D9" s="23"/>
      <c r="E9" s="24"/>
      <c r="F9" s="23"/>
      <c r="G9" s="23"/>
      <c r="H9" s="23"/>
      <c r="I9" s="23"/>
      <c r="J9" s="23"/>
    </row>
    <row r="10" spans="1:10" x14ac:dyDescent="0.25">
      <c r="B10" s="18" t="s">
        <v>15</v>
      </c>
      <c r="G10" s="18" t="s">
        <v>16</v>
      </c>
    </row>
    <row r="11" spans="1:10" x14ac:dyDescent="0.25">
      <c r="B11" s="18" t="s">
        <v>41</v>
      </c>
      <c r="G11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view="pageBreakPreview" zoomScale="60" zoomScaleNormal="100" workbookViewId="0">
      <selection activeCell="P34" sqref="P34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43407</v>
      </c>
      <c r="H1" s="36"/>
    </row>
    <row r="2" spans="1:10" x14ac:dyDescent="0.25">
      <c r="B2" s="19" t="s">
        <v>3</v>
      </c>
      <c r="C2" s="18" t="s">
        <v>4</v>
      </c>
      <c r="G2" s="21" t="s">
        <v>110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43367</v>
      </c>
      <c r="E5" s="31">
        <f>2391-2000</f>
        <v>391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43374</v>
      </c>
      <c r="E6" s="31">
        <v>2227.4699999999998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43381</v>
      </c>
      <c r="E7" s="31">
        <v>2329.1999999999998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43409</v>
      </c>
      <c r="E8" s="31">
        <v>1500</v>
      </c>
      <c r="F8" s="29"/>
      <c r="G8" s="29"/>
      <c r="H8" s="29"/>
      <c r="I8" s="23"/>
      <c r="J8" s="23"/>
    </row>
    <row r="9" spans="1:10" ht="13.5" customHeight="1" x14ac:dyDescent="0.25">
      <c r="A9" s="29"/>
      <c r="B9" s="29"/>
      <c r="C9" s="29"/>
      <c r="D9" s="29" t="s">
        <v>14</v>
      </c>
      <c r="E9" s="31">
        <f>SUM(E5:E8)</f>
        <v>6447.67</v>
      </c>
      <c r="F9" s="32"/>
      <c r="G9" s="32"/>
      <c r="H9" s="29"/>
      <c r="I9" s="23"/>
      <c r="J9" s="23"/>
    </row>
    <row r="10" spans="1:10" x14ac:dyDescent="0.25">
      <c r="A10" s="23"/>
      <c r="B10" s="23"/>
      <c r="C10" s="23"/>
      <c r="D10" s="23"/>
      <c r="E10" s="24"/>
      <c r="F10" s="23"/>
      <c r="G10" s="23"/>
      <c r="H10" s="23"/>
      <c r="I10" s="23"/>
      <c r="J10" s="23"/>
    </row>
    <row r="11" spans="1:10" x14ac:dyDescent="0.25">
      <c r="B11" s="18" t="s">
        <v>15</v>
      </c>
      <c r="G11" s="18" t="s">
        <v>16</v>
      </c>
    </row>
    <row r="12" spans="1:10" x14ac:dyDescent="0.25">
      <c r="B12" s="18" t="s">
        <v>41</v>
      </c>
      <c r="G12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sqref="A1:XFD104857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43414</v>
      </c>
      <c r="H1" s="36"/>
    </row>
    <row r="2" spans="1:10" x14ac:dyDescent="0.25">
      <c r="B2" s="19" t="s">
        <v>3</v>
      </c>
      <c r="C2" s="18" t="s">
        <v>4</v>
      </c>
      <c r="G2" s="21" t="s">
        <v>111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43374</v>
      </c>
      <c r="E5" s="31">
        <f>2227.47-609</f>
        <v>1618.4699999999998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43381</v>
      </c>
      <c r="E6" s="31">
        <v>2329.1999999999998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43409</v>
      </c>
      <c r="E7" s="31">
        <v>1500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43416</v>
      </c>
      <c r="E8" s="31">
        <v>1500</v>
      </c>
      <c r="F8" s="29"/>
      <c r="G8" s="29"/>
      <c r="H8" s="29"/>
      <c r="I8" s="23"/>
      <c r="J8" s="23"/>
    </row>
    <row r="9" spans="1:10" ht="13.5" customHeight="1" x14ac:dyDescent="0.25">
      <c r="A9" s="29"/>
      <c r="B9" s="29"/>
      <c r="C9" s="29"/>
      <c r="D9" s="29" t="s">
        <v>14</v>
      </c>
      <c r="E9" s="31">
        <f>SUM(E5:E8)</f>
        <v>6947.67</v>
      </c>
      <c r="F9" s="32"/>
      <c r="G9" s="32"/>
      <c r="H9" s="29"/>
      <c r="I9" s="23"/>
      <c r="J9" s="23"/>
    </row>
    <row r="10" spans="1:10" x14ac:dyDescent="0.25">
      <c r="A10" s="23"/>
      <c r="B10" s="23"/>
      <c r="C10" s="23"/>
      <c r="D10" s="23"/>
      <c r="E10" s="24"/>
      <c r="F10" s="23"/>
      <c r="G10" s="23"/>
      <c r="H10" s="23"/>
      <c r="I10" s="23"/>
      <c r="J10" s="23"/>
    </row>
    <row r="11" spans="1:10" x14ac:dyDescent="0.25">
      <c r="B11" s="18" t="s">
        <v>15</v>
      </c>
      <c r="G11" s="18" t="s">
        <v>16</v>
      </c>
    </row>
    <row r="12" spans="1:10" x14ac:dyDescent="0.25">
      <c r="B12" s="18" t="s">
        <v>41</v>
      </c>
      <c r="G12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sqref="A1:XFD104857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43421</v>
      </c>
      <c r="H1" s="36"/>
    </row>
    <row r="2" spans="1:10" x14ac:dyDescent="0.25">
      <c r="B2" s="19" t="s">
        <v>3</v>
      </c>
      <c r="C2" s="18" t="s">
        <v>4</v>
      </c>
      <c r="G2" s="21" t="s">
        <v>112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43381</v>
      </c>
      <c r="E5" s="31">
        <v>2329.1999999999998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43409</v>
      </c>
      <c r="E6" s="31">
        <v>1500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43416</v>
      </c>
      <c r="E7" s="31">
        <v>1500</v>
      </c>
      <c r="F7" s="29"/>
      <c r="G7" s="29"/>
      <c r="H7" s="29"/>
      <c r="I7" s="23"/>
      <c r="J7" s="23"/>
    </row>
    <row r="8" spans="1:10" ht="13.5" customHeight="1" x14ac:dyDescent="0.25">
      <c r="A8" s="29"/>
      <c r="B8" s="29"/>
      <c r="C8" s="29"/>
      <c r="D8" s="29" t="s">
        <v>14</v>
      </c>
      <c r="E8" s="31">
        <f>SUM(E5:E7)</f>
        <v>5329.2</v>
      </c>
      <c r="F8" s="32"/>
      <c r="G8" s="32"/>
      <c r="H8" s="29"/>
      <c r="I8" s="23"/>
      <c r="J8" s="23"/>
    </row>
    <row r="9" spans="1:10" x14ac:dyDescent="0.25">
      <c r="A9" s="23"/>
      <c r="B9" s="23"/>
      <c r="C9" s="23"/>
      <c r="D9" s="23"/>
      <c r="E9" s="24"/>
      <c r="F9" s="23"/>
      <c r="G9" s="23"/>
      <c r="H9" s="23"/>
      <c r="I9" s="23"/>
      <c r="J9" s="23"/>
    </row>
    <row r="10" spans="1:10" x14ac:dyDescent="0.25">
      <c r="B10" s="18" t="s">
        <v>15</v>
      </c>
      <c r="G10" s="18" t="s">
        <v>16</v>
      </c>
    </row>
    <row r="11" spans="1:10" x14ac:dyDescent="0.25">
      <c r="B11" s="18" t="s">
        <v>41</v>
      </c>
      <c r="G11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sqref="A1:XFD104857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43428</v>
      </c>
      <c r="H1" s="36"/>
    </row>
    <row r="2" spans="1:10" x14ac:dyDescent="0.25">
      <c r="B2" s="19" t="s">
        <v>3</v>
      </c>
      <c r="C2" s="18" t="s">
        <v>4</v>
      </c>
      <c r="G2" s="21" t="s">
        <v>113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43381</v>
      </c>
      <c r="E5" s="31">
        <f>2329.2-1000</f>
        <v>1329.1999999999998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43409</v>
      </c>
      <c r="E6" s="31">
        <v>1500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43416</v>
      </c>
      <c r="E7" s="31">
        <v>1500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43429</v>
      </c>
      <c r="E8" s="31">
        <v>1822.8</v>
      </c>
      <c r="F8" s="29"/>
      <c r="G8" s="29"/>
      <c r="H8" s="29"/>
      <c r="I8" s="23"/>
      <c r="J8" s="23"/>
    </row>
    <row r="9" spans="1:10" ht="13.5" customHeight="1" x14ac:dyDescent="0.25">
      <c r="A9" s="29"/>
      <c r="B9" s="29"/>
      <c r="C9" s="29"/>
      <c r="D9" s="29" t="s">
        <v>14</v>
      </c>
      <c r="E9" s="31">
        <f>SUM(E5:E8)</f>
        <v>6152</v>
      </c>
      <c r="F9" s="32"/>
      <c r="G9" s="32"/>
      <c r="H9" s="29"/>
      <c r="I9" s="23"/>
      <c r="J9" s="23"/>
    </row>
    <row r="10" spans="1:10" x14ac:dyDescent="0.25">
      <c r="A10" s="23"/>
      <c r="B10" s="23"/>
      <c r="C10" s="23"/>
      <c r="D10" s="23"/>
      <c r="E10" s="24"/>
      <c r="F10" s="23"/>
      <c r="G10" s="23"/>
      <c r="H10" s="23"/>
      <c r="I10" s="23"/>
      <c r="J10" s="23"/>
    </row>
    <row r="11" spans="1:10" x14ac:dyDescent="0.25">
      <c r="B11" s="18" t="s">
        <v>15</v>
      </c>
      <c r="G11" s="18" t="s">
        <v>16</v>
      </c>
    </row>
    <row r="12" spans="1:10" x14ac:dyDescent="0.25">
      <c r="B12" s="18" t="s">
        <v>41</v>
      </c>
      <c r="G12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sqref="A1:XFD104857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43435</v>
      </c>
      <c r="H1" s="36"/>
    </row>
    <row r="2" spans="1:10" x14ac:dyDescent="0.25">
      <c r="B2" s="19" t="s">
        <v>3</v>
      </c>
      <c r="C2" s="18" t="s">
        <v>4</v>
      </c>
      <c r="G2" s="21" t="s">
        <v>114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43381</v>
      </c>
      <c r="E5" s="31">
        <f>2329.2-1000-1000</f>
        <v>329.19999999999982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43409</v>
      </c>
      <c r="E6" s="31">
        <v>1500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43416</v>
      </c>
      <c r="E7" s="31">
        <v>1500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43429</v>
      </c>
      <c r="E8" s="31">
        <v>1822.8</v>
      </c>
      <c r="F8" s="29"/>
      <c r="G8" s="29"/>
      <c r="H8" s="29"/>
      <c r="I8" s="23"/>
      <c r="J8" s="23"/>
    </row>
    <row r="9" spans="1:10" x14ac:dyDescent="0.25">
      <c r="A9" s="28">
        <v>5</v>
      </c>
      <c r="B9" s="29" t="s">
        <v>13</v>
      </c>
      <c r="C9" s="29" t="s">
        <v>1</v>
      </c>
      <c r="D9" s="30">
        <v>43437</v>
      </c>
      <c r="E9" s="31">
        <v>1500</v>
      </c>
      <c r="F9" s="29"/>
      <c r="G9" s="29"/>
      <c r="H9" s="29"/>
      <c r="I9" s="23"/>
      <c r="J9" s="23"/>
    </row>
    <row r="10" spans="1:10" ht="13.5" customHeight="1" x14ac:dyDescent="0.25">
      <c r="A10" s="29"/>
      <c r="B10" s="29"/>
      <c r="C10" s="29"/>
      <c r="D10" s="29" t="s">
        <v>14</v>
      </c>
      <c r="E10" s="31">
        <f>SUM(E5:E9)</f>
        <v>6652</v>
      </c>
      <c r="F10" s="32"/>
      <c r="G10" s="32"/>
      <c r="H10" s="29"/>
      <c r="I10" s="23"/>
      <c r="J10" s="23"/>
    </row>
    <row r="11" spans="1:10" x14ac:dyDescent="0.25">
      <c r="A11" s="23"/>
      <c r="B11" s="23"/>
      <c r="C11" s="23"/>
      <c r="D11" s="23"/>
      <c r="E11" s="24"/>
      <c r="F11" s="23"/>
      <c r="G11" s="23"/>
      <c r="H11" s="23"/>
      <c r="I11" s="23"/>
      <c r="J11" s="23"/>
    </row>
    <row r="12" spans="1:10" x14ac:dyDescent="0.25">
      <c r="B12" s="18" t="s">
        <v>15</v>
      </c>
      <c r="G12" s="18" t="s">
        <v>16</v>
      </c>
    </row>
    <row r="13" spans="1:10" x14ac:dyDescent="0.25">
      <c r="B13" s="18" t="s">
        <v>41</v>
      </c>
      <c r="G13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sqref="A1:XFD104857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43442</v>
      </c>
      <c r="H1" s="36"/>
    </row>
    <row r="2" spans="1:10" x14ac:dyDescent="0.25">
      <c r="B2" s="19" t="s">
        <v>3</v>
      </c>
      <c r="C2" s="18" t="s">
        <v>4</v>
      </c>
      <c r="G2" s="21" t="s">
        <v>115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43416</v>
      </c>
      <c r="E5" s="31">
        <v>1500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43429</v>
      </c>
      <c r="E6" s="31">
        <v>1822.8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43437</v>
      </c>
      <c r="E7" s="31">
        <v>1500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43444</v>
      </c>
      <c r="E8" s="31">
        <v>2536.6</v>
      </c>
      <c r="F8" s="29"/>
      <c r="G8" s="29"/>
      <c r="H8" s="29"/>
      <c r="I8" s="23"/>
      <c r="J8" s="23"/>
    </row>
    <row r="9" spans="1:10" ht="13.5" customHeight="1" x14ac:dyDescent="0.25">
      <c r="A9" s="29"/>
      <c r="B9" s="29"/>
      <c r="C9" s="29"/>
      <c r="D9" s="29" t="s">
        <v>14</v>
      </c>
      <c r="E9" s="31">
        <f>SUM(E5:E8)</f>
        <v>7359.4</v>
      </c>
      <c r="F9" s="32"/>
      <c r="G9" s="32"/>
      <c r="H9" s="29"/>
      <c r="I9" s="23"/>
      <c r="J9" s="23"/>
    </row>
    <row r="10" spans="1:10" x14ac:dyDescent="0.25">
      <c r="A10" s="23"/>
      <c r="B10" s="23"/>
      <c r="C10" s="23"/>
      <c r="D10" s="23"/>
      <c r="E10" s="24"/>
      <c r="F10" s="23"/>
      <c r="G10" s="23"/>
      <c r="H10" s="23"/>
      <c r="I10" s="23"/>
      <c r="J10" s="23"/>
    </row>
    <row r="11" spans="1:10" x14ac:dyDescent="0.25">
      <c r="B11" s="18" t="s">
        <v>15</v>
      </c>
      <c r="G11" s="18" t="s">
        <v>16</v>
      </c>
    </row>
    <row r="12" spans="1:10" x14ac:dyDescent="0.25">
      <c r="B12" s="18" t="s">
        <v>41</v>
      </c>
      <c r="G12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zoomScaleNormal="100" workbookViewId="0">
      <selection activeCell="J22" sqref="J22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43449</v>
      </c>
      <c r="H1" s="36"/>
    </row>
    <row r="2" spans="1:10" x14ac:dyDescent="0.25">
      <c r="B2" s="19" t="s">
        <v>3</v>
      </c>
      <c r="C2" s="18" t="s">
        <v>4</v>
      </c>
      <c r="G2" s="21" t="s">
        <v>116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43429</v>
      </c>
      <c r="E5" s="31">
        <v>1822.8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43437</v>
      </c>
      <c r="E6" s="31">
        <v>1500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43444</v>
      </c>
      <c r="E7" s="31">
        <v>2536.6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43452</v>
      </c>
      <c r="E8" s="31">
        <v>2000</v>
      </c>
      <c r="F8" s="29"/>
      <c r="G8" s="29"/>
      <c r="H8" s="29"/>
      <c r="I8" s="23"/>
      <c r="J8" s="23"/>
    </row>
    <row r="9" spans="1:10" ht="13.5" customHeight="1" x14ac:dyDescent="0.25">
      <c r="A9" s="29"/>
      <c r="B9" s="29"/>
      <c r="C9" s="29"/>
      <c r="D9" s="29" t="s">
        <v>14</v>
      </c>
      <c r="E9" s="31">
        <f>SUM(E5:E8)</f>
        <v>7859.4</v>
      </c>
      <c r="F9" s="32"/>
      <c r="G9" s="32"/>
      <c r="H9" s="29"/>
      <c r="I9" s="23"/>
      <c r="J9" s="23"/>
    </row>
    <row r="10" spans="1:10" x14ac:dyDescent="0.25">
      <c r="A10" s="23"/>
      <c r="B10" s="23"/>
      <c r="C10" s="23"/>
      <c r="D10" s="23"/>
      <c r="E10" s="24"/>
      <c r="F10" s="23"/>
      <c r="G10" s="23"/>
      <c r="H10" s="23"/>
      <c r="I10" s="23"/>
      <c r="J10" s="23"/>
    </row>
    <row r="11" spans="1:10" x14ac:dyDescent="0.25">
      <c r="B11" s="18" t="s">
        <v>15</v>
      </c>
      <c r="G11" s="18" t="s">
        <v>16</v>
      </c>
    </row>
    <row r="12" spans="1:10" x14ac:dyDescent="0.25">
      <c r="B12" s="18" t="s">
        <v>41</v>
      </c>
      <c r="G12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sqref="A1:XFD1048576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43456</v>
      </c>
      <c r="H1" s="36"/>
    </row>
    <row r="2" spans="1:10" x14ac:dyDescent="0.25">
      <c r="B2" s="19" t="s">
        <v>3</v>
      </c>
      <c r="C2" s="18" t="s">
        <v>4</v>
      </c>
      <c r="G2" s="21" t="s">
        <v>117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43429</v>
      </c>
      <c r="E5" s="31">
        <f>1822.8-1000</f>
        <v>822.8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43437</v>
      </c>
      <c r="E6" s="31">
        <v>1500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43444</v>
      </c>
      <c r="E7" s="31">
        <v>2536.6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43452</v>
      </c>
      <c r="E8" s="31">
        <v>2000</v>
      </c>
      <c r="F8" s="29"/>
      <c r="G8" s="29"/>
      <c r="H8" s="29"/>
      <c r="I8" s="23"/>
      <c r="J8" s="23"/>
    </row>
    <row r="9" spans="1:10" ht="13.5" customHeight="1" x14ac:dyDescent="0.25">
      <c r="A9" s="29"/>
      <c r="B9" s="29"/>
      <c r="C9" s="29"/>
      <c r="D9" s="29" t="s">
        <v>14</v>
      </c>
      <c r="E9" s="31">
        <f>SUM(E5:E8)</f>
        <v>6859.4</v>
      </c>
      <c r="F9" s="32"/>
      <c r="G9" s="32"/>
      <c r="H9" s="29"/>
      <c r="I9" s="23"/>
      <c r="J9" s="23"/>
    </row>
    <row r="10" spans="1:10" x14ac:dyDescent="0.25">
      <c r="A10" s="23"/>
      <c r="B10" s="23"/>
      <c r="C10" s="23"/>
      <c r="D10" s="23"/>
      <c r="E10" s="24"/>
      <c r="F10" s="23"/>
      <c r="G10" s="23"/>
      <c r="H10" s="23"/>
      <c r="I10" s="23"/>
      <c r="J10" s="23"/>
    </row>
    <row r="11" spans="1:10" x14ac:dyDescent="0.25">
      <c r="B11" s="18" t="s">
        <v>15</v>
      </c>
      <c r="G11" s="18" t="s">
        <v>16</v>
      </c>
    </row>
    <row r="12" spans="1:10" x14ac:dyDescent="0.25">
      <c r="B12" s="18" t="s">
        <v>41</v>
      </c>
      <c r="G12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E10" sqref="E10"/>
    </sheetView>
  </sheetViews>
  <sheetFormatPr defaultRowHeight="15" x14ac:dyDescent="0.25"/>
  <cols>
    <col min="1" max="1" width="4.85546875" style="18" customWidth="1"/>
    <col min="2" max="2" width="17.5703125" style="18" bestFit="1" customWidth="1"/>
    <col min="3" max="3" width="8.5703125" style="18" customWidth="1"/>
    <col min="4" max="4" width="12" style="18" bestFit="1" customWidth="1"/>
    <col min="5" max="5" width="14.5703125" style="20" customWidth="1"/>
    <col min="6" max="6" width="9.140625" style="18" customWidth="1"/>
    <col min="7" max="7" width="8" style="18" customWidth="1"/>
    <col min="8" max="16384" width="9.140625" style="18"/>
  </cols>
  <sheetData>
    <row r="1" spans="1:10" x14ac:dyDescent="0.25">
      <c r="B1" s="19" t="s">
        <v>0</v>
      </c>
      <c r="C1" s="18" t="s">
        <v>1</v>
      </c>
      <c r="F1" s="19" t="s">
        <v>2</v>
      </c>
      <c r="G1" s="36">
        <v>43463</v>
      </c>
      <c r="H1" s="36"/>
    </row>
    <row r="2" spans="1:10" x14ac:dyDescent="0.25">
      <c r="B2" s="19" t="s">
        <v>3</v>
      </c>
      <c r="C2" s="18" t="s">
        <v>4</v>
      </c>
      <c r="G2" s="21" t="s">
        <v>118</v>
      </c>
    </row>
    <row r="3" spans="1:10" x14ac:dyDescent="0.25">
      <c r="A3" s="23"/>
      <c r="B3" s="23"/>
      <c r="C3" s="23"/>
      <c r="D3" s="23"/>
      <c r="E3" s="24"/>
      <c r="F3" s="23"/>
      <c r="G3" s="23"/>
      <c r="H3" s="23"/>
      <c r="I3" s="23"/>
      <c r="J3" s="23"/>
    </row>
    <row r="4" spans="1:10" s="22" customFormat="1" x14ac:dyDescent="0.25">
      <c r="A4" s="25" t="s">
        <v>5</v>
      </c>
      <c r="B4" s="25" t="s">
        <v>6</v>
      </c>
      <c r="C4" s="25" t="s">
        <v>7</v>
      </c>
      <c r="D4" s="25" t="s">
        <v>8</v>
      </c>
      <c r="E4" s="26" t="s">
        <v>9</v>
      </c>
      <c r="F4" s="25" t="s">
        <v>10</v>
      </c>
      <c r="G4" s="25" t="s">
        <v>11</v>
      </c>
      <c r="H4" s="25" t="s">
        <v>12</v>
      </c>
      <c r="I4" s="27"/>
      <c r="J4" s="27"/>
    </row>
    <row r="5" spans="1:10" x14ac:dyDescent="0.25">
      <c r="A5" s="28">
        <v>1</v>
      </c>
      <c r="B5" s="29" t="s">
        <v>13</v>
      </c>
      <c r="C5" s="29" t="s">
        <v>1</v>
      </c>
      <c r="D5" s="30">
        <v>43437</v>
      </c>
      <c r="E5" s="31">
        <v>1500</v>
      </c>
      <c r="F5" s="29"/>
      <c r="G5" s="29"/>
      <c r="H5" s="29"/>
      <c r="I5" s="23"/>
      <c r="J5" s="23"/>
    </row>
    <row r="6" spans="1:10" x14ac:dyDescent="0.25">
      <c r="A6" s="28">
        <v>2</v>
      </c>
      <c r="B6" s="29" t="s">
        <v>13</v>
      </c>
      <c r="C6" s="29" t="s">
        <v>1</v>
      </c>
      <c r="D6" s="30">
        <v>43444</v>
      </c>
      <c r="E6" s="31">
        <v>2536.6</v>
      </c>
      <c r="F6" s="29"/>
      <c r="G6" s="29"/>
      <c r="H6" s="29"/>
      <c r="I6" s="23"/>
      <c r="J6" s="23"/>
    </row>
    <row r="7" spans="1:10" x14ac:dyDescent="0.25">
      <c r="A7" s="28">
        <v>3</v>
      </c>
      <c r="B7" s="29" t="s">
        <v>13</v>
      </c>
      <c r="C7" s="29" t="s">
        <v>1</v>
      </c>
      <c r="D7" s="30">
        <v>43452</v>
      </c>
      <c r="E7" s="31">
        <v>2000</v>
      </c>
      <c r="F7" s="29"/>
      <c r="G7" s="29"/>
      <c r="H7" s="29"/>
      <c r="I7" s="23"/>
      <c r="J7" s="23"/>
    </row>
    <row r="8" spans="1:10" x14ac:dyDescent="0.25">
      <c r="A8" s="28">
        <v>4</v>
      </c>
      <c r="B8" s="29" t="s">
        <v>13</v>
      </c>
      <c r="C8" s="29" t="s">
        <v>1</v>
      </c>
      <c r="D8" s="30">
        <v>43465</v>
      </c>
      <c r="E8" s="31">
        <v>2855</v>
      </c>
      <c r="F8" s="29"/>
      <c r="G8" s="29"/>
      <c r="H8" s="29"/>
      <c r="I8" s="23"/>
      <c r="J8" s="23"/>
    </row>
    <row r="9" spans="1:10" ht="13.5" customHeight="1" x14ac:dyDescent="0.25">
      <c r="A9" s="29"/>
      <c r="B9" s="29"/>
      <c r="C9" s="29"/>
      <c r="D9" s="29" t="s">
        <v>14</v>
      </c>
      <c r="E9" s="31">
        <f>SUM(E5:E8)</f>
        <v>8891.6</v>
      </c>
      <c r="F9" s="32"/>
      <c r="G9" s="32"/>
      <c r="H9" s="29"/>
      <c r="I9" s="23"/>
      <c r="J9" s="23"/>
    </row>
    <row r="10" spans="1:10" x14ac:dyDescent="0.25">
      <c r="A10" s="23"/>
      <c r="B10" s="23"/>
      <c r="C10" s="23"/>
      <c r="D10" s="23"/>
      <c r="E10" s="24"/>
      <c r="F10" s="23"/>
      <c r="G10" s="23"/>
      <c r="H10" s="23"/>
      <c r="I10" s="23"/>
      <c r="J10" s="23"/>
    </row>
    <row r="11" spans="1:10" x14ac:dyDescent="0.25">
      <c r="B11" s="18" t="s">
        <v>15</v>
      </c>
      <c r="G11" s="18" t="s">
        <v>16</v>
      </c>
    </row>
    <row r="12" spans="1:10" x14ac:dyDescent="0.25">
      <c r="B12" s="18" t="s">
        <v>41</v>
      </c>
      <c r="G12" s="18" t="s">
        <v>42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92</vt:i4>
      </vt:variant>
    </vt:vector>
  </HeadingPairs>
  <TitlesOfParts>
    <vt:vector size="92" baseType="lpstr">
      <vt:lpstr>Sayfa1</vt:lpstr>
      <vt:lpstr>14.01</vt:lpstr>
      <vt:lpstr>21.01</vt:lpstr>
      <vt:lpstr>28.01</vt:lpstr>
      <vt:lpstr>04.02</vt:lpstr>
      <vt:lpstr>11.02</vt:lpstr>
      <vt:lpstr>18.02</vt:lpstr>
      <vt:lpstr>25.02</vt:lpstr>
      <vt:lpstr>04.03</vt:lpstr>
      <vt:lpstr>Sayfa2</vt:lpstr>
      <vt:lpstr>Sayfa3</vt:lpstr>
      <vt:lpstr>25.03</vt:lpstr>
      <vt:lpstr>Sayfa4</vt:lpstr>
      <vt:lpstr>Sayfa5</vt:lpstr>
      <vt:lpstr>15.04</vt:lpstr>
      <vt:lpstr>21.04</vt:lpstr>
      <vt:lpstr>29.04</vt:lpstr>
      <vt:lpstr>06.05</vt:lpstr>
      <vt:lpstr>13.05</vt:lpstr>
      <vt:lpstr>20.05</vt:lpstr>
      <vt:lpstr>27.05</vt:lpstr>
      <vt:lpstr>03.06</vt:lpstr>
      <vt:lpstr>10.06</vt:lpstr>
      <vt:lpstr>17.06</vt:lpstr>
      <vt:lpstr>24.06</vt:lpstr>
      <vt:lpstr>08.07.</vt:lpstr>
      <vt:lpstr>Sayfa6</vt:lpstr>
      <vt:lpstr>Sayfa7</vt:lpstr>
      <vt:lpstr>05.08</vt:lpstr>
      <vt:lpstr>09.09</vt:lpstr>
      <vt:lpstr>16.09</vt:lpstr>
      <vt:lpstr>23.09</vt:lpstr>
      <vt:lpstr>30.09</vt:lpstr>
      <vt:lpstr>07.10</vt:lpstr>
      <vt:lpstr>14.10</vt:lpstr>
      <vt:lpstr>21.10</vt:lpstr>
      <vt:lpstr>28.10</vt:lpstr>
      <vt:lpstr>Sayfa8</vt:lpstr>
      <vt:lpstr>11.11.</vt:lpstr>
      <vt:lpstr>02.12</vt:lpstr>
      <vt:lpstr>16.12</vt:lpstr>
      <vt:lpstr>Sayfa9</vt:lpstr>
      <vt:lpstr>Sayfa10</vt:lpstr>
      <vt:lpstr>Sayfa11</vt:lpstr>
      <vt:lpstr>Sayfa12</vt:lpstr>
      <vt:lpstr>20.01</vt:lpstr>
      <vt:lpstr>Sayfa13</vt:lpstr>
      <vt:lpstr>Sayfa14</vt:lpstr>
      <vt:lpstr>Sayfa15</vt:lpstr>
      <vt:lpstr>Sayfa16</vt:lpstr>
      <vt:lpstr>Sayfa17</vt:lpstr>
      <vt:lpstr>10.03</vt:lpstr>
      <vt:lpstr>17.03</vt:lpstr>
      <vt:lpstr>24.03</vt:lpstr>
      <vt:lpstr>30.03</vt:lpstr>
      <vt:lpstr>07.04</vt:lpstr>
      <vt:lpstr>14.04</vt:lpstr>
      <vt:lpstr>2104</vt:lpstr>
      <vt:lpstr>28.04</vt:lpstr>
      <vt:lpstr>05.05</vt:lpstr>
      <vt:lpstr>12.05</vt:lpstr>
      <vt:lpstr>19.05</vt:lpstr>
      <vt:lpstr>26.05</vt:lpstr>
      <vt:lpstr>02.06</vt:lpstr>
      <vt:lpstr>09.06</vt:lpstr>
      <vt:lpstr>13.06</vt:lpstr>
      <vt:lpstr>23.06</vt:lpstr>
      <vt:lpstr>30.06</vt:lpstr>
      <vt:lpstr>07.07</vt:lpstr>
      <vt:lpstr>21.07</vt:lpstr>
      <vt:lpstr>04.08</vt:lpstr>
      <vt:lpstr>11.08</vt:lpstr>
      <vt:lpstr>18.08</vt:lpstr>
      <vt:lpstr>27.08</vt:lpstr>
      <vt:lpstr>01.09</vt:lpstr>
      <vt:lpstr>08.09</vt:lpstr>
      <vt:lpstr>15.09</vt:lpstr>
      <vt:lpstr>22.09</vt:lpstr>
      <vt:lpstr>29.09</vt:lpstr>
      <vt:lpstr>06.10</vt:lpstr>
      <vt:lpstr>13.10</vt:lpstr>
      <vt:lpstr>20.10</vt:lpstr>
      <vt:lpstr>27.10</vt:lpstr>
      <vt:lpstr>03.11</vt:lpstr>
      <vt:lpstr>10.11</vt:lpstr>
      <vt:lpstr>17.11</vt:lpstr>
      <vt:lpstr>24.11</vt:lpstr>
      <vt:lpstr>01.12</vt:lpstr>
      <vt:lpstr>08.12</vt:lpstr>
      <vt:lpstr>15.12</vt:lpstr>
      <vt:lpstr>22.12</vt:lpstr>
      <vt:lpstr>Sayfa18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2018-12-29T06:45:49Z</dcterms:modified>
</cp:coreProperties>
</file>